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Система кондиционирования\2. Документация\Проект договора\"/>
    </mc:Choice>
  </mc:AlternateContent>
  <xr:revisionPtr revIDLastSave="0" documentId="13_ncr:1_{06214D7F-1B32-4941-A57E-2A17F953D7AC}" xr6:coauthVersionLast="47" xr6:coauthVersionMax="47" xr10:uidLastSave="{00000000-0000-0000-0000-000000000000}"/>
  <bookViews>
    <workbookView xWindow="-28920" yWindow="-120" windowWidth="29040" windowHeight="15840" tabRatio="948" xr2:uid="{00000000-000D-0000-FFFF-FFFF00000000}"/>
  </bookViews>
  <sheets>
    <sheet name="Протокол" sheetId="21" r:id="rId1"/>
    <sheet name="РДЦ" sheetId="34" r:id="rId2"/>
    <sheet name="ЛС№2_ПИР_ТД (по другому вар инф" sheetId="14" state="hidden" r:id="rId3"/>
    <sheet name="см1.1Пир" sheetId="22" state="hidden" r:id="rId4"/>
    <sheet name="ВОР1.1" sheetId="19" state="hidden" r:id="rId5"/>
    <sheet name="см1.2 пир" sheetId="27" state="hidden" r:id="rId6"/>
    <sheet name="ВОР1.2пир" sheetId="28" state="hidden" r:id="rId7"/>
    <sheet name="Оборудование Подрядчика" sheetId="33" r:id="rId8"/>
    <sheet name="Оборудованиематериалы Заказчика" sheetId="35" state="hidden" r:id="rId9"/>
  </sheets>
  <definedNames>
    <definedName name="_xlnm.Print_Area" localSheetId="4">'ВОР1.1'!$A$1:$F$22</definedName>
    <definedName name="_xlnm.Print_Area" localSheetId="2">'ЛС№2_ПИР_ТД (по другому вар инф'!$A$1:$J$30</definedName>
    <definedName name="_xlnm.Print_Area" localSheetId="7">'Оборудование Подрядчика'!$A$1:$G$35</definedName>
    <definedName name="_xlnm.Print_Area" localSheetId="8">'Оборудованиематериалы Заказчика'!$A$1:$F$18</definedName>
    <definedName name="_xlnm.Print_Area" localSheetId="1">РДЦ!$A$1:$Q$51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33" l="1"/>
  <c r="J34" i="34" l="1"/>
  <c r="E27" i="34"/>
  <c r="E34" i="34" s="1"/>
  <c r="E35" i="34" l="1"/>
  <c r="Q21" i="34" s="1"/>
  <c r="Q25" i="34" s="1"/>
  <c r="E44" i="34"/>
  <c r="E38" i="34"/>
  <c r="E39" i="34"/>
  <c r="E28" i="34"/>
  <c r="J36" i="34" l="1"/>
  <c r="Q31" i="34"/>
  <c r="Q36" i="34"/>
  <c r="C13" i="21"/>
  <c r="C14" i="21" s="1"/>
  <c r="Q28" i="34"/>
  <c r="F13" i="35"/>
  <c r="C15" i="21" l="1"/>
  <c r="F18" i="35"/>
  <c r="E42" i="34"/>
  <c r="E16" i="35"/>
  <c r="G10" i="33" l="1"/>
  <c r="G17" i="33" s="1"/>
  <c r="F28" i="33"/>
  <c r="G41" i="27"/>
  <c r="G39" i="27"/>
  <c r="G40" i="27" s="1"/>
  <c r="E16" i="27"/>
  <c r="E15" i="27"/>
  <c r="E14" i="27"/>
  <c r="E13" i="27"/>
  <c r="G41" i="22"/>
  <c r="G40" i="22"/>
  <c r="E14" i="22"/>
  <c r="E15" i="22"/>
  <c r="E16" i="22"/>
  <c r="E13" i="22"/>
  <c r="F15" i="28"/>
  <c r="C16" i="27" s="1"/>
  <c r="D15" i="28"/>
  <c r="C14" i="27" s="1"/>
  <c r="C15" i="28"/>
  <c r="C13" i="27" s="1"/>
  <c r="E15" i="28"/>
  <c r="C15" i="27" s="1"/>
  <c r="E32" i="27"/>
  <c r="B30" i="27"/>
  <c r="F25" i="27"/>
  <c r="F22" i="27"/>
  <c r="F24" i="27" s="1"/>
  <c r="G16" i="33" l="1"/>
  <c r="G15" i="33"/>
  <c r="E17" i="27"/>
  <c r="F26" i="27" s="1"/>
  <c r="G23" i="33" l="1"/>
  <c r="E17" i="22"/>
  <c r="F15" i="19"/>
  <c r="C16" i="22" l="1"/>
  <c r="G16" i="22" s="1"/>
  <c r="D16" i="22" l="1"/>
  <c r="D16" i="27"/>
  <c r="G16" i="27"/>
  <c r="E15" i="19" l="1"/>
  <c r="D15" i="19"/>
  <c r="C15" i="19"/>
  <c r="C13" i="22" l="1"/>
  <c r="D13" i="22" s="1"/>
  <c r="C15" i="22"/>
  <c r="D15" i="22" s="1"/>
  <c r="C14" i="22"/>
  <c r="D14" i="22" s="1"/>
  <c r="E32" i="22"/>
  <c r="B30" i="22"/>
  <c r="F25" i="22"/>
  <c r="F22" i="22"/>
  <c r="F24" i="22" s="1"/>
  <c r="F26" i="22"/>
  <c r="G13" i="22" l="1"/>
  <c r="G14" i="22"/>
  <c r="G15" i="22"/>
  <c r="D13" i="27"/>
  <c r="G13" i="27"/>
  <c r="G15" i="27"/>
  <c r="D15" i="27"/>
  <c r="G14" i="27"/>
  <c r="D14" i="27"/>
  <c r="G17" i="22" l="1"/>
  <c r="F27" i="22" s="1"/>
  <c r="F28" i="22" s="1"/>
  <c r="B32" i="22" s="1"/>
  <c r="G32" i="22" s="1"/>
  <c r="G33" i="22" s="1"/>
  <c r="G34" i="22" s="1"/>
  <c r="G17" i="27"/>
  <c r="F27" i="27" s="1"/>
  <c r="F28" i="27" s="1"/>
  <c r="B32" i="27" s="1"/>
  <c r="G32" i="27" s="1"/>
  <c r="G33" i="27" s="1"/>
  <c r="G34" i="27" s="1"/>
  <c r="G36" i="22" l="1"/>
  <c r="G37" i="22" s="1"/>
  <c r="G36" i="27"/>
  <c r="G37" i="27" s="1"/>
  <c r="G38" i="22" l="1"/>
  <c r="G38" i="27"/>
  <c r="J19" i="14" l="1"/>
  <c r="J15" i="14" l="1"/>
  <c r="I15" i="14" s="1"/>
  <c r="I21" i="14" s="1"/>
  <c r="J21" i="14" l="1"/>
  <c r="J22" i="14" s="1"/>
  <c r="J23" i="14" s="1"/>
  <c r="I22" i="14"/>
  <c r="J24" i="14" l="1"/>
  <c r="I24" i="14" l="1"/>
  <c r="I23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admins</author>
  </authors>
  <commentList>
    <comment ref="Q2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admins:</t>
        </r>
        <r>
          <rPr>
            <sz val="9"/>
            <color indexed="81"/>
            <rFont val="Tahoma"/>
            <family val="2"/>
            <charset val="204"/>
          </rPr>
          <t xml:space="preserve">
по гранду</t>
        </r>
      </text>
    </comment>
  </commentList>
</comments>
</file>

<file path=xl/sharedStrings.xml><?xml version="1.0" encoding="utf-8"?>
<sst xmlns="http://schemas.openxmlformats.org/spreadsheetml/2006/main" count="351" uniqueCount="225">
  <si>
    <t>№ пп</t>
  </si>
  <si>
    <t>Заказчик:</t>
  </si>
  <si>
    <t>Директор Иркутской ГЭС - филиала
ООО "ЕвроСибЭнерго-Гидрогенерация"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</si>
  <si>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</si>
  <si>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</si>
  <si>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Стоимость работ ,  руб.</t>
  </si>
  <si>
    <t>1</t>
  </si>
  <si>
    <t>Итого</t>
  </si>
  <si>
    <t>Всего по смете в базовых ценах 2001 г.</t>
  </si>
  <si>
    <t>НДС, 20%</t>
  </si>
  <si>
    <t>НДС</t>
  </si>
  <si>
    <t>Всего с НДС, рублей</t>
  </si>
  <si>
    <t>Д.Ю.Шемет</t>
  </si>
  <si>
    <t xml:space="preserve">Инженер 1 кат. ОКС ИГЭС                                                                              </t>
  </si>
  <si>
    <t>А.С. Заволжская</t>
  </si>
  <si>
    <t>Относительная стоимость разработки документации:</t>
  </si>
  <si>
    <t>ЗАКАЗЧИК:</t>
  </si>
  <si>
    <t>Исходные данные:</t>
  </si>
  <si>
    <t>Наименование смет</t>
  </si>
  <si>
    <t>Всего</t>
  </si>
  <si>
    <t xml:space="preserve">Д.Ю.Шемет   </t>
  </si>
  <si>
    <t>____________В.А. Чеверда</t>
  </si>
  <si>
    <t>_______________В.А.Чеверда</t>
  </si>
  <si>
    <t>А=</t>
  </si>
  <si>
    <t xml:space="preserve">  (2 квартал 2022г  Письмо Минстроя России от 29.04.2022г. №19281-ИФ/09) Кинф =</t>
  </si>
  <si>
    <t xml:space="preserve">Всего с учетом коэффициента инфляции 
на 2 кв. 2022 г. </t>
  </si>
  <si>
    <t>"____" ______________2022 г.</t>
  </si>
  <si>
    <t xml:space="preserve">Предпроектное обследование отдельной сметой - ТЧ 1.3.6.5. Выполнение обследований и обмерные работы на объектах, подлежащих реконструкции, расширению и техническому перевооружению.
</t>
  </si>
  <si>
    <t xml:space="preserve">Главный инженер ИГЭС </t>
  </si>
  <si>
    <t>А.Н. Николаев</t>
  </si>
  <si>
    <t>______________В.А. Чеверда</t>
  </si>
  <si>
    <t>А*Х*К1*К2</t>
  </si>
  <si>
    <t>K2</t>
  </si>
  <si>
    <t>Лимитированные затраты</t>
  </si>
  <si>
    <t>Стоимость чел. часа рабочих</t>
  </si>
  <si>
    <t>Временные здания и сооружения</t>
  </si>
  <si>
    <t>%</t>
  </si>
  <si>
    <t>ИЦС (квартал, год)</t>
  </si>
  <si>
    <t>Зимнее удорожание</t>
  </si>
  <si>
    <t>Непредвиденные работы и затраты</t>
  </si>
  <si>
    <t>Индекс-дефлятор на материалы и ЭММ: 
на 4 квартал 2020г</t>
  </si>
  <si>
    <t>№п/п</t>
  </si>
  <si>
    <t xml:space="preserve">№ смет </t>
  </si>
  <si>
    <t>в том числе</t>
  </si>
  <si>
    <t>Оборуд. поставки подрядчика</t>
  </si>
  <si>
    <t>Материалы</t>
  </si>
  <si>
    <t>Оборудование поставки подрядчика</t>
  </si>
  <si>
    <t>Непр.  работы и затраты</t>
  </si>
  <si>
    <t>СМР + оборудование:</t>
  </si>
  <si>
    <t>Прочие:</t>
  </si>
  <si>
    <t>Всего с НДС</t>
  </si>
  <si>
    <t>справочно:</t>
  </si>
  <si>
    <t xml:space="preserve"> Итого КВЛ без учета НДС</t>
  </si>
  <si>
    <t>Индекс на проектные работы:</t>
  </si>
  <si>
    <r>
      <rPr>
        <b/>
        <sz val="12"/>
        <rFont val="Times New Roman"/>
        <family val="1"/>
        <charset val="204"/>
      </rPr>
      <t>Основание:</t>
    </r>
    <r>
      <rPr>
        <sz val="12"/>
        <rFont val="Times New Roman"/>
        <family val="1"/>
        <charset val="204"/>
      </rPr>
      <t xml:space="preserve"> 1. Технические требования на выполнение комплекта работ по модернизации схем автоматического охлаждения трансформаторов (АОТ) 1Т,2АТ,3АТ,4Т Иркутской ГЭС
                    2. Ведомость объемов работ № 2</t>
    </r>
  </si>
  <si>
    <t>Смета №2</t>
  </si>
  <si>
    <t>Расчет стоимости: (a+bx)*Kj * цена, руб.</t>
  </si>
  <si>
    <t>СБЦП 81-02-24-2001 Объекты энергетики. Электросетевые объекты (2016г), Табл. 15-1
(уровень цен на 01.01.2001г). 
A=19 240,00 руб</t>
  </si>
  <si>
    <t>на разработку технической документации по объекту:
«Трансформаторы АОДЦТ 138000/220/110-У1, ОРДЦ 80000/110-ВМ-У1, ОДЦ-80000/110. Модернизация схемы охлаждения»</t>
  </si>
  <si>
    <t>С.И.Распутин</t>
  </si>
  <si>
    <t>Заместитель главного инженера по эксплуатации 
– начальник ОЭЦ ИГЭС</t>
  </si>
  <si>
    <t>В.П.Гаримыко</t>
  </si>
  <si>
    <t xml:space="preserve"> шт. - нетиповая панель</t>
  </si>
  <si>
    <t>РП 
(техническая документация - 60%)</t>
  </si>
  <si>
    <r>
      <rPr>
        <b/>
        <i/>
        <sz val="11"/>
        <rFont val="Times New Roman"/>
        <family val="1"/>
        <charset val="204"/>
      </rPr>
      <t>Разработка документации для выполнения модернизации схем автоматического охлаждения трансформаторов (АОТ) 1Т, 2АТ, 3АТ, 4Т Иркутской ГЭС</t>
    </r>
    <r>
      <rPr>
        <i/>
        <sz val="11"/>
        <rFont val="Times New Roman"/>
        <family val="1"/>
        <charset val="204"/>
      </rPr>
      <t xml:space="preserve">, в том числе:
- Разработка электрических принципиально-монтажных схем по модернизации схем электроснабжения ШАОТ всех фаз 1Т, 2АТ, 3АТ, 4Т с организацией возможности перевода резервного охладителя на другой источник питания при неисправности штатной схемы электроснабжения;
- Проведение необходимых расчётов и выбор электрооборудования для реализации вышеуказанных работ;
- Разработка спецификации и ВОР с необходимым перечнем материалов и оборудования
- прочее, необходимое для выполнения работ по модернизации схем автоматического охлаждения трансформаторов (АОТ) 1Т, 2АТ, 3АТ, 4Т ИГЭС, согласно технических требований.   </t>
    </r>
  </si>
  <si>
    <r>
      <rPr>
        <b/>
        <sz val="11"/>
        <rFont val="Times New Roman"/>
        <family val="1"/>
        <charset val="204"/>
      </rPr>
      <t xml:space="preserve">К1: </t>
    </r>
    <r>
      <rPr>
        <sz val="11"/>
        <rFont val="Times New Roman"/>
        <family val="1"/>
        <charset val="204"/>
      </rPr>
      <t>Районное регулирование: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Коэффициент к итогу сметной стоимости,обусловленный районым регулированием (К=1,12) + Коэффициент к итогу сметной стоимости,обусловленный надбавками в Южных районах Ирк. Обл. (К=1,101)</t>
    </r>
  </si>
  <si>
    <t>K1 = (1+(0,12+0,101)= 1,221</t>
  </si>
  <si>
    <t>Наименование</t>
  </si>
  <si>
    <t>Ед. изм.</t>
  </si>
  <si>
    <t>шт</t>
  </si>
  <si>
    <t xml:space="preserve">Заместитель директора по капитальному строительству ИГЭС                                                   </t>
  </si>
  <si>
    <r>
      <rPr>
        <sz val="12"/>
        <rFont val="Times New Roman"/>
        <family val="1"/>
        <charset val="204"/>
      </rPr>
      <t xml:space="preserve">Вторичные соединения устройств противоаварийной и системной автоматики (ПА), автоматизированных систем (АС), приема и передачи сигналов (ПИ), релейной защиты и автоматики управления выключателем (РЗ и А) с использованием: нетиповых панелей </t>
    </r>
    <r>
      <rPr>
        <b/>
        <sz val="12"/>
        <rFont val="Times New Roman"/>
        <family val="1"/>
        <charset val="204"/>
      </rPr>
      <t xml:space="preserve">
</t>
    </r>
    <r>
      <rPr>
        <b/>
        <i/>
        <sz val="12"/>
        <rFont val="Times New Roman"/>
        <family val="1"/>
        <charset val="204"/>
      </rPr>
      <t>(Применительно - вторичные соединения устройств схем автоматического охлаждения трансформаторов)</t>
    </r>
    <r>
      <rPr>
        <sz val="12"/>
        <rFont val="Times New Roman"/>
        <family val="1"/>
        <charset val="204"/>
      </rPr>
      <t xml:space="preserve">
</t>
    </r>
    <r>
      <rPr>
        <sz val="10"/>
        <rFont val="Times New Roman"/>
        <family val="1"/>
        <charset val="204"/>
      </rPr>
      <t xml:space="preserve">(отдельный шкаф для каждой фазы 1Т, 2АТ, 3АТ, 4Т=3ф*4Т=12шт)
п.3.4.2.3 </t>
    </r>
    <r>
      <rPr>
        <i/>
        <sz val="10"/>
        <rFont val="Times New Roman"/>
        <family val="1"/>
        <charset val="204"/>
      </rPr>
      <t>При разработке вторичных соединений с однотипными панелями, для последующих, кроме первой - для напряжения 110–220 кВ К=0,6</t>
    </r>
  </si>
  <si>
    <t>Начальник СРЗиА и СДТУ ИГЭС</t>
  </si>
  <si>
    <t>И.С.Гаськов</t>
  </si>
  <si>
    <t>Л.В. Худякова</t>
  </si>
  <si>
    <t xml:space="preserve">Протокол </t>
  </si>
  <si>
    <t xml:space="preserve">согласования договорной цены </t>
  </si>
  <si>
    <t>Наименование работ и затрат</t>
  </si>
  <si>
    <t>Кроме того материалы и оборудование поставки заказчика
(справочно)</t>
  </si>
  <si>
    <t xml:space="preserve">Подрядчик:      </t>
  </si>
  <si>
    <t>"____" ______________2023 г.</t>
  </si>
  <si>
    <t xml:space="preserve">1. Расчет коэффициента квалификации (участия) исполнителей, участвующих в выполнении работ (услуг): </t>
  </si>
  <si>
    <t>№ п/п</t>
  </si>
  <si>
    <t>Наименование должностей исполнителей</t>
  </si>
  <si>
    <t>Фактическое время участия исполнителя в работе, Тф (дней)</t>
  </si>
  <si>
    <t>Плановая продолжи-тельность выполнения работы, Тп (дней)</t>
  </si>
  <si>
    <t>Численность исполнителей одной квалификации, Чi  (чел.)</t>
  </si>
  <si>
    <t>Индекс уровня зарплаты специалистов исполнителей работы</t>
  </si>
  <si>
    <t xml:space="preserve">Коэффициент квалификации (участия) специалистов, Ккв (уч) </t>
  </si>
  <si>
    <t>Ведущий инженер</t>
  </si>
  <si>
    <t>ИТОГО</t>
  </si>
  <si>
    <t>Показатель</t>
  </si>
  <si>
    <t>Значение показателя</t>
  </si>
  <si>
    <t>Среднемесячная зарплата специалистов (руб) в ценах на 01.01.2001</t>
  </si>
  <si>
    <t>Кол-во раб.дней в месяце (дней)</t>
  </si>
  <si>
    <t>Среднедневная зарплата специалистов (руб)</t>
  </si>
  <si>
    <t xml:space="preserve">Удельный вес зарплаты в себестоимости работ (%) </t>
  </si>
  <si>
    <t>Единичная себестоимость (руб)</t>
  </si>
  <si>
    <t>Продолжительность выполнения работ (дней)</t>
  </si>
  <si>
    <t>Численность исполнителей (чел.)</t>
  </si>
  <si>
    <t xml:space="preserve">Коэффициент квалификации (участия) </t>
  </si>
  <si>
    <t>Общая себестоимость выполняемых работ (услуг), Сс (2001г.) руб.</t>
  </si>
  <si>
    <t>3. Расчет стоимости работ в базовом уровне цен:</t>
  </si>
  <si>
    <t>Уровень рентабель-ности, Р, дол.ед.</t>
  </si>
  <si>
    <t>Корректирующий региональный коэффициент к итогу сметной стоимости</t>
  </si>
  <si>
    <t>Стоимость работ, Сс, руб.</t>
  </si>
  <si>
    <t>(К=1+ (0,12+0,101))</t>
  </si>
  <si>
    <t xml:space="preserve">Итого стоимость работ  в базовом уровне цен: </t>
  </si>
  <si>
    <t>Итого стоимость работ в базовом уровне цен:</t>
  </si>
  <si>
    <t>4. Расчет стоимости работ в текущем уровне цен:</t>
  </si>
  <si>
    <t xml:space="preserve">ВСЕГО стоимость работ </t>
  </si>
  <si>
    <t xml:space="preserve">Заместитель директора по капитальному строительству                                            </t>
  </si>
  <si>
    <t>Инженер  1 категории ОКС</t>
  </si>
  <si>
    <t>С.И. Распутин</t>
  </si>
  <si>
    <t>Инженер 1 категории</t>
  </si>
  <si>
    <t xml:space="preserve">количество специалистов </t>
  </si>
  <si>
    <t>ИТОГО:</t>
  </si>
  <si>
    <t>Основание: 1. Техническое требование на выполнение комплекта работ по объекту: «Гидрогенератор №№1, 2, 3, 4, 5, 6, 7, 8 1160-180-72 (№№054360, 054361, 054362, 054363, 054364, 054365, 054366, 054367). Техническое перевооружение схемы системы тиристорного возбуждения гидрогенераторов с целью резервирования RC-цепей на Иркутской ГЭС» (утв. и.о. заместителем директора по производству - главного инженера ООО «ЕвроСибЭнерго-Гидрогенерация» Р.В. Берицким, 12.04.2023г)</t>
  </si>
  <si>
    <t>Наименование основных работ</t>
  </si>
  <si>
    <t>Примечание: стоимость по смете учитывает все объемы и затраты указанные в ТТ п2.1÷2.7, п.3÷ 6 в части ПИР</t>
  </si>
  <si>
    <t>Инженер конструктор</t>
  </si>
  <si>
    <t>Главный специалист</t>
  </si>
  <si>
    <t xml:space="preserve">Ознакомление с ТТ, выезд на объект, обследование существующего оборудования в системе возбуждения СТС-РЭМ-2000-400-2,5 на ИГЭС. </t>
  </si>
  <si>
    <t>Инженер 1 категории (сметчик)</t>
  </si>
  <si>
    <t>Разработка конструкторской документации (на каждый Гидрогенератор №№1, 2, 3, 4, 5, 6, 7, 8. всего 8шт) ПЗ, чертежи: ОВ, габаритные, электромонтажные, монтажные, спецификации; программы и методики испытаний, эксплуатационные документы (принципиально-монтажные схемы), проведение расчетов и выбор электрооборудования, разработка спецификаций, сметной документации, разработка технических решений управления возбуждением гидрогенератора, выполнение поверочных расчетов, согласования со специалистами ИГЭС и депортаментом по эксплуатации ООО "ЕСЭ-ГГ" и т.д. согласно ТТ.</t>
  </si>
  <si>
    <t>время работы, дни</t>
  </si>
  <si>
    <t>Итого стоимость работ в текущем уровне цен с учетом индекса пересчета 4 квартала 2023 г. (без НДС):</t>
  </si>
  <si>
    <t>Коэффициент пересчета базовой стоимости работ в текущие цены, К пер (4 квартал 2023г  Письмо Минстроя России от 28.11.2023г. №73528-ИФ/09)</t>
  </si>
  <si>
    <t>Трудоемкость выполняемых работ (Ведомость объемов работ № 1.2 к смете №1.2)</t>
  </si>
  <si>
    <t>Трудоемкость выполняемых работ (Ведомость объемов работ № 1.1 к смете №1.1)</t>
  </si>
  <si>
    <t>"____" ______________2024 г.</t>
  </si>
  <si>
    <t>Смета № 1.1</t>
  </si>
  <si>
    <t xml:space="preserve">"Ознакомление с ТТ, выезд на объект, обследование существующего оборудования в системе возбуждения СТС-РЭМ-2000-400-2,5 на ИГЭС". </t>
  </si>
  <si>
    <t>"Разработка конструкторской документации (на каждый Гидрогенератор №№1, 2, 3, 4, 5, 6, 7, 8. всего 8шт) ПЗ, чертежи: ОВ, габаритные, электромонтажные, монтажные, спецификации; программы и методики испытаний, эксплуатационные документы (принципиально-монтажные схемы), проведение расчетов и выбор электрооборудования, разработка спецификаций, сметной документации, разработка технических решений управления возбуждением гидрогенератора, выполнение поверочных расчетов, согласования со специалистами ИГЭС и депортаментом по эксплуатации ООО "ЕСЭ-ГГ" и т.д. согласно ТТ"</t>
  </si>
  <si>
    <t>Смета № 1.2</t>
  </si>
  <si>
    <t>Ведущий инженер по ПСР ОКС ИГЭС:</t>
  </si>
  <si>
    <t xml:space="preserve">Итого Договорная стоимость работ предложенная подрядчиком по результатам закупки: </t>
  </si>
  <si>
    <t>коэффициенты к смете по результатам закупки у единственного поставщика</t>
  </si>
  <si>
    <t>Основание: 1. Техническое требование на выполнение комплекта работ по объекту: «Гидрогенератор №№1, 2, 3, 4, 5, 6, 7, 8 1160-180-72 (№№054360, 054361, 054362, 054363, 054364, 054365, 054366, 054367). Техническое перевооружение схемы системы тиристорного возбуждения гидрогенераторов с целью резервирования RC-цепей на Иркутской ГЭС» (утв. и.о. заместителем директора по производству - главного инженера ООО «ЕвроСибЭнерго-Гидрогенерация» Р.В. Берицким, 12.04.2023г)
2. Трудоемкость выполняемых работ (ВОР№1.1 к смете №1.1) 3. Протокол заседания конкурсной комиссии от 17.01.2024г, ценовое предложение ООО "Электромаш")</t>
  </si>
  <si>
    <t>Основание: 1. Техническое требование на выполнение комплекта работ по объекту: «Гидрогенератор №№1, 2, 3, 4, 5, 6, 7, 8 1160-180-72 (№№054360, 054361, 054362, 054363, 054364, 054365, 054366, 054367). Техническое перевооружение схемы системы тиристорного возбуждения гидрогенераторов с целью резервирования RC-цепей на Иркутской ГЭС» (утв. и.о. заместителем директора по производству - главного инженера ООО «ЕвроСибЭнерго-Гидрогенерация» Р.В. Берицким, 12.04.2023г)
 2. Трудоемкость выполняемых работ (ВОР№1.2 к смете №1.2) 3. Протокол заседания конкурсной комиссии от 17.01.2024г, ценовое предложение ООО "Электромаш")</t>
  </si>
  <si>
    <t xml:space="preserve">Выполнение работ по разработке технической документации, поставке оборудования, выполнение строительно-монтажных и пусконаладочных работ (под ключ) объекту «Гидрогенератор №№1, 2, 3, 4, 5, 6, 7, 8 1160-180-72 (№№054360, 054361, 054362, 054363, 054364, 054365, 054366, 054367). Техническое перевооружение схемы системы тиристорного возбуждения гидрогенераторов с целью резервирования RC-цепей на Иркутской ГЭС» </t>
  </si>
  <si>
    <t xml:space="preserve">Директор ООО "ЭН+ ГИДРО"
</t>
  </si>
  <si>
    <t>Оборудование поставка Подрядчика</t>
  </si>
  <si>
    <t>Стоимость</t>
  </si>
  <si>
    <t>на ед.изм</t>
  </si>
  <si>
    <t>всего текущая цена</t>
  </si>
  <si>
    <t>итого "Оборудование" в базе 2001г (справочно)</t>
  </si>
  <si>
    <t>Спецификация</t>
  </si>
  <si>
    <t>оборудования поставки подрячика</t>
  </si>
  <si>
    <t>Общее количество</t>
  </si>
  <si>
    <t>-</t>
  </si>
  <si>
    <t>ОТ</t>
  </si>
  <si>
    <t>ЭМ</t>
  </si>
  <si>
    <t>Отм</t>
  </si>
  <si>
    <t>Перевозка</t>
  </si>
  <si>
    <t>НР</t>
  </si>
  <si>
    <t>СП</t>
  </si>
  <si>
    <t>ТЗ</t>
  </si>
  <si>
    <t>ТЗМ</t>
  </si>
  <si>
    <t>Всего СМР+оборудование:</t>
  </si>
  <si>
    <t>договорной коэффициент предложенный подрядчиком (скидка):</t>
  </si>
  <si>
    <t xml:space="preserve">Директор </t>
  </si>
  <si>
    <t xml:space="preserve">Заместитель директора по капитальному строительству </t>
  </si>
  <si>
    <t>Ведущий инженер по ПСР ОКС</t>
  </si>
  <si>
    <t xml:space="preserve"> Итого КВЛ без учета: материалов и оборудования Заказчика, НДС</t>
  </si>
  <si>
    <t>Стоимость работ подрядчика в текущей цене, руб</t>
  </si>
  <si>
    <t>Ресурсы Заказчика:</t>
  </si>
  <si>
    <t>шт (компл)</t>
  </si>
  <si>
    <t>Задвижка ручная с обрезиненным клином. Ду=100 мм, Pу=16 кгс/см2, Ф/Ф. Красная 30Ч39Р</t>
  </si>
  <si>
    <t xml:space="preserve">Директор                                                                                  </t>
  </si>
  <si>
    <t>Итого Материалы Заказчика:</t>
  </si>
  <si>
    <t>Оборудование Заказчика (справочно):</t>
  </si>
  <si>
    <t>Стоимость (справочно) будет уточнена по факту поставки ООО "ТД "ЕвроСибЭнерго"</t>
  </si>
  <si>
    <t xml:space="preserve">Материалы поставки заказчика* (справочно) будет уточнена по факту ООО "ТД "ЕвроСибЭнерго" </t>
  </si>
  <si>
    <t xml:space="preserve">Оборудование поставки заказчика* (справочно) будет уточнена по факту ООО "ТД "ЕвроСибЭнерго" </t>
  </si>
  <si>
    <t>в том числе СМР без оборудования</t>
  </si>
  <si>
    <t>Материалы Заказчика- давальческие (справочно):</t>
  </si>
  <si>
    <t>Стоимость работ подрядчика в текущей цене с учетом договорного коэффициента к=</t>
  </si>
  <si>
    <t xml:space="preserve">Стоимость работ подрядчика в текущих ценах </t>
  </si>
  <si>
    <t>2</t>
  </si>
  <si>
    <t>3</t>
  </si>
  <si>
    <t>Строительно-монтажные работы (СМР)</t>
  </si>
  <si>
    <t>Пуско-наладочные работы (ПНР)</t>
  </si>
  <si>
    <t>Строительно-монтажные работы</t>
  </si>
  <si>
    <t>на ед.изм с наценкой ТД 12,72%</t>
  </si>
  <si>
    <t>Итого Оборудование Заказчика (справочно):</t>
  </si>
  <si>
    <t>ПНР:</t>
  </si>
  <si>
    <t>№1</t>
  </si>
  <si>
    <t>№2</t>
  </si>
  <si>
    <t>Пуско-наладочные работы</t>
  </si>
  <si>
    <t>Итого Прочие - ПНР:</t>
  </si>
  <si>
    <t>Примечание : 1) Расчет за выполненные непредвиденные работы  производится только с предоставлением согласованной подрядчиком и утвержденной заказчиком  сметы. 2) Стоимость услуг увеличивается на сумму НДС по ставке, предусмотренной действующей редакцией НК РФ. 3) *Затраты на размещение строительного мусора, оплачиваются "Подрядчику" по фактически понесенным затратам, на основании подтверждающих документов, но не превышающих заложеных лимитов (договорной суммы),  с предоставлением: Договора в котором прописан объект, объем, тариф за утилизацию строительного мусора от демонтажных работ, расстояние перевозки; акты вывозки/приемки, транспортная, талоны и другие обосновывающие документы. Данный пункт подлежит принятию совместно с пунктами сметы на работы по разборке/демонтажу/погрузку/транспортировку строительного мусора.  .</t>
  </si>
  <si>
    <t>Подрядчик:</t>
  </si>
  <si>
    <t>НДС 22%</t>
  </si>
  <si>
    <t>филиала Иркутская ГЭС</t>
  </si>
  <si>
    <t>__________________В.А. Чеверда</t>
  </si>
  <si>
    <t>Директор ООО "ЭН+ ГИДРО"  филиала  "Иркутская ГЭС"</t>
  </si>
  <si>
    <t>Директор ООО "ЭН+ ГИДРО" филиала "Иркутская ГЭС"</t>
  </si>
  <si>
    <t>Итого "Оборудование" по смете №1 (без НДС)</t>
  </si>
  <si>
    <t>"____ " ___________2026г.</t>
  </si>
  <si>
    <t>Составлен в ценах 2026г.</t>
  </si>
  <si>
    <t>Итого начальная стоимость:</t>
  </si>
  <si>
    <t>Итого стоимость работ с учетом договорного коэффициента (цена предложенная подрядчиком):</t>
  </si>
  <si>
    <t>Приложение №                        к договору №                 от             2026 г.</t>
  </si>
  <si>
    <t>"____"  ____________2026г</t>
  </si>
  <si>
    <t xml:space="preserve">"____"  ____________2026г      </t>
  </si>
  <si>
    <t>Приложение №                         к договору №                         от                               2026 г.</t>
  </si>
  <si>
    <r>
      <t>Мы, нижеподписавшиеся, от лица «Заказчика» - директор ООО «ЭН+ ГИДРО» филиала Иркутская ГЭС Чеверда Вадим Анатольевич, действующий на основании Устава. и, от лица «Подрядчика» - директор                    , действующий на основании Устава, удостоверяем, что сторонами достигнуто соглашение по стоимости выполнения работ: "</t>
    </r>
    <r>
      <rPr>
        <b/>
        <sz val="12"/>
        <rFont val="Times New Roman"/>
        <family val="1"/>
        <charset val="204"/>
      </rPr>
      <t>Выполнение  строительно-монтажных/наладочных работ, поставка оборудования по объекту: "Системы кондицирования производственных помещений Иркутской ГЭС</t>
    </r>
    <r>
      <rPr>
        <b/>
        <sz val="12"/>
        <color rgb="FFFF0000"/>
        <rFont val="Times New Roman"/>
        <family val="1"/>
        <charset val="204"/>
      </rPr>
      <t>"</t>
    </r>
    <r>
      <rPr>
        <sz val="12"/>
        <color rgb="FFFF0000"/>
        <rFont val="Times New Roman"/>
        <family val="1"/>
        <charset val="204"/>
      </rPr>
      <t xml:space="preserve"> в размере      (                               ) рублей 00 копеек, кроме того НДС 22% -    (                       ) рубля 0 копеек, в том числе:</t>
    </r>
  </si>
  <si>
    <t xml:space="preserve">Расчет начальной  цены </t>
  </si>
  <si>
    <t>Основание: Ведомость объемов работ №1</t>
  </si>
  <si>
    <t>сплит-форма 2026г-1кв.</t>
  </si>
  <si>
    <t>оборудование</t>
  </si>
  <si>
    <t xml:space="preserve">материалы </t>
  </si>
  <si>
    <t>1кв.2026г сплит-форма, КА</t>
  </si>
  <si>
    <t>"Выполнение  строительно-монтажных работ, поставка оборудования по объекту: "Системы кондицирования производственных помещений Иркутской ГЭС"</t>
  </si>
  <si>
    <t xml:space="preserve">Инженер 1 категории ОКС </t>
  </si>
  <si>
    <t>Стабилизатор напряжения Штиль ИнСтаб IS3306RT (6 кВА / 5,4 кВт) 640х490х180, напольный/в стойку, вес 17кг</t>
  </si>
  <si>
    <t>сплит-система Бирюса B-18HPR/B-18HPQ</t>
  </si>
  <si>
    <t>к-т</t>
  </si>
  <si>
    <t>сплит-система Бирюса B-12FPR/B-12FPQ</t>
  </si>
  <si>
    <t>Напольно-потолочный кондиционер Kentatsu KSCB105HZAN1 / KSUNB105HZAN3 оснащен низкотемпературным комплектом, ик-пультом и wifi модулем, автом.защитой (мощ.дв.3кВт)</t>
  </si>
  <si>
    <t>сплит-система Бирюса B-09LIR/B-09LIQ Legend inverter</t>
  </si>
  <si>
    <t>сплит-система Кондиционер KSRI 70 HFAN1/KSGI 70 HFAN1</t>
  </si>
  <si>
    <t>Сплит-система Royal Clima RCI-PFC55HN</t>
  </si>
  <si>
    <t>Дренажная помпа Energolux DRP04T520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</si>
</sst>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%"/>
    <numFmt numFmtId="167" formatCode="#,##0.00;[Red]#,##0.00"/>
    <numFmt numFmtId="168" formatCode="#,##0;[Red]#,##0"/>
    <numFmt numFmtId="169" formatCode="#,##0.000000000"/>
    <numFmt numFmtId="170" formatCode="0.000"/>
    <numFmt numFmtId="171" formatCode="#,##0.000"/>
    <numFmt numFmtId="172" formatCode="#,##0.000000"/>
    <numFmt numFmtId="173" formatCode="#,##0.0000000"/>
    <numFmt numFmtId="174" formatCode="0.0000000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color indexed="8"/>
      <name val="Arial"/>
      <family val="2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0"/>
      <name val="Helv"/>
    </font>
    <font>
      <b/>
      <i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u/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5" fillId="0" borderId="0"/>
    <xf numFmtId="0" fontId="7" fillId="0" borderId="0"/>
    <xf numFmtId="0" fontId="7" fillId="0" borderId="0"/>
    <xf numFmtId="0" fontId="5" fillId="0" borderId="0"/>
    <xf numFmtId="0" fontId="10" fillId="2" borderId="0">
      <alignment horizontal="center" vertical="center"/>
    </xf>
    <xf numFmtId="165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0" fillId="2" borderId="0">
      <alignment horizontal="center" vertical="center"/>
    </xf>
    <xf numFmtId="43" fontId="4" fillId="0" borderId="0" applyFont="0" applyFill="0" applyBorder="0" applyAlignment="0" applyProtection="0"/>
    <xf numFmtId="0" fontId="5" fillId="0" borderId="0"/>
    <xf numFmtId="0" fontId="1" fillId="0" borderId="1">
      <alignment horizontal="center" wrapText="1"/>
    </xf>
    <xf numFmtId="0" fontId="4" fillId="0" borderId="0"/>
    <xf numFmtId="4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/>
    <xf numFmtId="0" fontId="30" fillId="0" borderId="0"/>
  </cellStyleXfs>
  <cellXfs count="474">
    <xf numFmtId="0" fontId="0" fillId="0" borderId="0" xfId="0"/>
    <xf numFmtId="0" fontId="6" fillId="0" borderId="0" xfId="6" applyFont="1"/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8" fillId="0" borderId="0" xfId="6" applyFont="1"/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6" fillId="0" borderId="0" xfId="9" applyFont="1" applyAlignment="1">
      <alignment horizontal="left" vertical="top"/>
    </xf>
    <xf numFmtId="0" fontId="6" fillId="0" borderId="0" xfId="6" applyFont="1" applyAlignment="1">
      <alignment vertical="top"/>
    </xf>
    <xf numFmtId="0" fontId="9" fillId="0" borderId="13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8" fillId="0" borderId="0" xfId="0" applyFont="1"/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6" fillId="0" borderId="0" xfId="9" applyFont="1" applyAlignment="1">
      <alignment horizontal="left"/>
    </xf>
    <xf numFmtId="0" fontId="6" fillId="0" borderId="0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9" fillId="0" borderId="0" xfId="0" applyNumberFormat="1" applyFont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Alignment="1">
      <alignment vertical="center" wrapText="1"/>
    </xf>
    <xf numFmtId="0" fontId="9" fillId="0" borderId="0" xfId="0" applyNumberFormat="1" applyFont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3" fontId="9" fillId="0" borderId="16" xfId="0" applyNumberFormat="1" applyFont="1" applyBorder="1" applyAlignment="1">
      <alignment horizontal="center" vertical="center" wrapText="1"/>
    </xf>
    <xf numFmtId="43" fontId="3" fillId="0" borderId="0" xfId="15" applyFont="1" applyAlignment="1">
      <alignment vertical="center"/>
    </xf>
    <xf numFmtId="164" fontId="3" fillId="0" borderId="0" xfId="0" applyNumberFormat="1" applyFont="1" applyAlignment="1">
      <alignment vertical="center"/>
    </xf>
    <xf numFmtId="9" fontId="9" fillId="0" borderId="1" xfId="0" applyNumberFormat="1" applyFont="1" applyBorder="1" applyAlignment="1">
      <alignment horizontal="center" vertical="center" wrapText="1"/>
    </xf>
    <xf numFmtId="43" fontId="9" fillId="0" borderId="0" xfId="15" applyFont="1" applyAlignment="1">
      <alignment vertical="center"/>
    </xf>
    <xf numFmtId="0" fontId="9" fillId="3" borderId="0" xfId="7" applyFont="1" applyFill="1" applyBorder="1" applyAlignment="1">
      <alignment vertical="center" wrapText="1"/>
    </xf>
    <xf numFmtId="0" fontId="9" fillId="3" borderId="0" xfId="7" applyFont="1" applyFill="1" applyBorder="1" applyAlignment="1">
      <alignment horizontal="center" vertical="center" wrapText="1"/>
    </xf>
    <xf numFmtId="0" fontId="9" fillId="3" borderId="0" xfId="7" applyFont="1" applyFill="1" applyAlignment="1">
      <alignment horizontal="left" vertical="center" wrapText="1"/>
    </xf>
    <xf numFmtId="0" fontId="9" fillId="3" borderId="0" xfId="7" applyFont="1" applyFill="1" applyAlignment="1">
      <alignment horizontal="center" vertical="center" wrapText="1"/>
    </xf>
    <xf numFmtId="0" fontId="15" fillId="0" borderId="0" xfId="0" applyFont="1"/>
    <xf numFmtId="3" fontId="9" fillId="0" borderId="6" xfId="0" applyNumberFormat="1" applyFont="1" applyBorder="1" applyAlignment="1">
      <alignment horizontal="center" vertical="center" wrapText="1"/>
    </xf>
    <xf numFmtId="3" fontId="9" fillId="0" borderId="25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right" vertical="center" wrapText="1"/>
    </xf>
    <xf numFmtId="4" fontId="9" fillId="0" borderId="22" xfId="0" applyNumberFormat="1" applyFont="1" applyBorder="1" applyAlignment="1">
      <alignment vertical="center" wrapText="1"/>
    </xf>
    <xf numFmtId="4" fontId="9" fillId="0" borderId="12" xfId="0" applyNumberFormat="1" applyFont="1" applyBorder="1" applyAlignment="1">
      <alignment vertical="center" wrapText="1"/>
    </xf>
    <xf numFmtId="0" fontId="9" fillId="0" borderId="2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right" vertical="center" wrapText="1"/>
    </xf>
    <xf numFmtId="0" fontId="8" fillId="0" borderId="3" xfId="0" applyNumberFormat="1" applyFont="1" applyBorder="1" applyAlignment="1">
      <alignment horizontal="right" vertical="center" wrapText="1"/>
    </xf>
    <xf numFmtId="0" fontId="8" fillId="0" borderId="22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3" fillId="0" borderId="0" xfId="0" quotePrefix="1" applyNumberFormat="1" applyFont="1" applyBorder="1" applyAlignment="1">
      <alignment horizontal="center" vertical="center" wrapText="1"/>
    </xf>
    <xf numFmtId="0" fontId="3" fillId="3" borderId="0" xfId="10" quotePrefix="1" applyFont="1" applyFill="1" applyBorder="1" applyAlignment="1">
      <alignment horizontal="center" vertical="center" wrapText="1"/>
    </xf>
    <xf numFmtId="0" fontId="3" fillId="3" borderId="0" xfId="6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3" fontId="9" fillId="0" borderId="0" xfId="0" applyNumberFormat="1" applyFont="1" applyBorder="1" applyAlignment="1">
      <alignment horizontal="center" vertical="center" wrapText="1"/>
    </xf>
    <xf numFmtId="3" fontId="3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8" fillId="0" borderId="0" xfId="6" applyFont="1" applyAlignment="1">
      <alignment horizontal="left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6" fillId="0" borderId="0" xfId="8" applyFont="1" applyBorder="1" applyAlignment="1">
      <alignment vertical="top" wrapText="1"/>
    </xf>
    <xf numFmtId="0" fontId="6" fillId="0" borderId="0" xfId="8" applyFont="1" applyBorder="1" applyAlignment="1"/>
    <xf numFmtId="0" fontId="8" fillId="0" borderId="0" xfId="6" applyFont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6" fontId="11" fillId="0" borderId="13" xfId="0" applyNumberFormat="1" applyFont="1" applyBorder="1" applyAlignment="1">
      <alignment horizontal="center" vertical="center" wrapText="1"/>
    </xf>
    <xf numFmtId="166" fontId="11" fillId="3" borderId="13" xfId="0" applyNumberFormat="1" applyFont="1" applyFill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 wrapText="1"/>
    </xf>
    <xf numFmtId="3" fontId="20" fillId="0" borderId="1" xfId="15" applyNumberFormat="1" applyFont="1" applyFill="1" applyBorder="1" applyAlignment="1">
      <alignment horizontal="center" vertical="center" wrapText="1"/>
    </xf>
    <xf numFmtId="3" fontId="6" fillId="0" borderId="1" xfId="15" applyNumberFormat="1" applyFont="1" applyFill="1" applyBorder="1" applyAlignment="1">
      <alignment horizontal="center" vertical="center" wrapText="1"/>
    </xf>
    <xf numFmtId="3" fontId="20" fillId="0" borderId="1" xfId="15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/>
    </xf>
    <xf numFmtId="43" fontId="22" fillId="0" borderId="1" xfId="15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3" fontId="17" fillId="0" borderId="0" xfId="0" applyNumberFormat="1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3" fontId="20" fillId="0" borderId="0" xfId="0" applyNumberFormat="1" applyFont="1" applyAlignment="1">
      <alignment horizontal="center" vertical="center" wrapText="1"/>
    </xf>
    <xf numFmtId="3" fontId="19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69" fontId="24" fillId="3" borderId="1" xfId="15" applyNumberFormat="1" applyFont="1" applyFill="1" applyBorder="1" applyAlignment="1">
      <alignment horizontal="center"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3" fontId="20" fillId="0" borderId="1" xfId="15" applyNumberFormat="1" applyFont="1" applyFill="1" applyBorder="1" applyAlignment="1">
      <alignment horizontal="center" vertical="center"/>
    </xf>
    <xf numFmtId="3" fontId="6" fillId="3" borderId="1" xfId="15" applyNumberFormat="1" applyFont="1" applyFill="1" applyBorder="1" applyAlignment="1">
      <alignment horizontal="center" vertical="center" wrapText="1"/>
    </xf>
    <xf numFmtId="0" fontId="1" fillId="0" borderId="0" xfId="7" applyFont="1"/>
    <xf numFmtId="0" fontId="23" fillId="0" borderId="0" xfId="7" applyFont="1" applyBorder="1" applyAlignment="1">
      <alignment horizontal="right" vertical="top"/>
    </xf>
    <xf numFmtId="0" fontId="9" fillId="0" borderId="0" xfId="7" applyFont="1" applyBorder="1" applyAlignment="1">
      <alignment horizontal="right" vertical="top"/>
    </xf>
    <xf numFmtId="0" fontId="1" fillId="0" borderId="0" xfId="7" applyFont="1" applyAlignment="1">
      <alignment horizontal="center" vertical="center" wrapText="1"/>
    </xf>
    <xf numFmtId="0" fontId="1" fillId="0" borderId="0" xfId="7" applyFont="1" applyAlignment="1">
      <alignment horizontal="left" wrapText="1"/>
    </xf>
    <xf numFmtId="0" fontId="6" fillId="0" borderId="0" xfId="7" applyFont="1"/>
    <xf numFmtId="0" fontId="26" fillId="0" borderId="0" xfId="0" applyFont="1"/>
    <xf numFmtId="0" fontId="25" fillId="0" borderId="0" xfId="0" applyFont="1" applyAlignment="1">
      <alignment vertical="center"/>
    </xf>
    <xf numFmtId="0" fontId="27" fillId="0" borderId="0" xfId="9" applyFont="1" applyAlignment="1">
      <alignment horizontal="right" vertical="center"/>
    </xf>
    <xf numFmtId="49" fontId="25" fillId="0" borderId="0" xfId="9" applyNumberFormat="1" applyFont="1" applyAlignment="1">
      <alignment horizontal="center" vertical="center" wrapText="1"/>
    </xf>
    <xf numFmtId="4" fontId="6" fillId="0" borderId="0" xfId="0" applyNumberFormat="1" applyFont="1" applyAlignment="1">
      <alignment vertical="center"/>
    </xf>
    <xf numFmtId="0" fontId="6" fillId="0" borderId="0" xfId="21" applyFont="1"/>
    <xf numFmtId="0" fontId="6" fillId="0" borderId="0" xfId="7" applyFont="1" applyFill="1" applyAlignment="1">
      <alignment vertical="center"/>
    </xf>
    <xf numFmtId="0" fontId="6" fillId="0" borderId="0" xfId="0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12" xfId="0" applyFont="1" applyFill="1" applyBorder="1" applyAlignment="1">
      <alignment horizontal="right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171" fontId="1" fillId="0" borderId="0" xfId="0" applyNumberFormat="1" applyFont="1" applyAlignment="1">
      <alignment vertical="center"/>
    </xf>
    <xf numFmtId="4" fontId="1" fillId="0" borderId="0" xfId="13" applyNumberFormat="1" applyFont="1" applyAlignment="1">
      <alignment vertical="center"/>
    </xf>
    <xf numFmtId="0" fontId="9" fillId="0" borderId="3" xfId="0" applyFont="1" applyBorder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" fontId="1" fillId="0" borderId="29" xfId="0" applyNumberFormat="1" applyFont="1" applyBorder="1" applyAlignment="1">
      <alignment vertical="center" wrapText="1"/>
    </xf>
    <xf numFmtId="170" fontId="1" fillId="0" borderId="4" xfId="0" applyNumberFormat="1" applyFont="1" applyBorder="1" applyAlignment="1">
      <alignment horizontal="right" vertical="center" wrapText="1"/>
    </xf>
    <xf numFmtId="2" fontId="1" fillId="0" borderId="31" xfId="0" applyNumberFormat="1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vertical="center" wrapText="1"/>
    </xf>
    <xf numFmtId="172" fontId="11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6" fillId="0" borderId="0" xfId="6" applyFont="1" applyFill="1" applyBorder="1" applyAlignment="1">
      <alignment horizontal="left" vertical="center"/>
    </xf>
    <xf numFmtId="3" fontId="6" fillId="0" borderId="0" xfId="6" applyNumberFormat="1" applyFont="1" applyBorder="1" applyAlignment="1">
      <alignment horizontal="center" vertical="center" wrapText="1"/>
    </xf>
    <xf numFmtId="0" fontId="6" fillId="0" borderId="0" xfId="6" applyFont="1" applyAlignment="1">
      <alignment vertical="center"/>
    </xf>
    <xf numFmtId="49" fontId="9" fillId="0" borderId="0" xfId="9" applyNumberFormat="1" applyFont="1" applyBorder="1" applyAlignment="1">
      <alignment horizontal="left" vertical="center"/>
    </xf>
    <xf numFmtId="0" fontId="1" fillId="0" borderId="0" xfId="9" applyFont="1" applyAlignment="1">
      <alignment vertical="center"/>
    </xf>
    <xf numFmtId="0" fontId="23" fillId="0" borderId="0" xfId="9" applyFont="1" applyAlignment="1">
      <alignment horizontal="right" vertical="center"/>
    </xf>
    <xf numFmtId="49" fontId="1" fillId="0" borderId="0" xfId="9" applyNumberFormat="1" applyFont="1" applyBorder="1" applyAlignment="1">
      <alignment horizontal="left" vertical="center" wrapText="1"/>
    </xf>
    <xf numFmtId="0" fontId="1" fillId="0" borderId="0" xfId="9" applyNumberFormat="1" applyFont="1" applyAlignment="1">
      <alignment horizontal="left" vertical="center"/>
    </xf>
    <xf numFmtId="49" fontId="1" fillId="0" borderId="0" xfId="9" applyNumberFormat="1" applyFont="1" applyAlignment="1">
      <alignment horizontal="left" vertical="center"/>
    </xf>
    <xf numFmtId="49" fontId="1" fillId="0" borderId="0" xfId="9" applyNumberFormat="1" applyFont="1" applyAlignment="1">
      <alignment horizontal="left" vertical="center" wrapText="1"/>
    </xf>
    <xf numFmtId="49" fontId="9" fillId="0" borderId="0" xfId="9" applyNumberFormat="1" applyFont="1" applyAlignment="1">
      <alignment horizontal="center" vertical="center" wrapText="1"/>
    </xf>
    <xf numFmtId="0" fontId="23" fillId="0" borderId="0" xfId="9" applyFont="1" applyAlignment="1">
      <alignment horizontal="center" vertical="center"/>
    </xf>
    <xf numFmtId="0" fontId="29" fillId="0" borderId="0" xfId="6" applyFont="1" applyBorder="1" applyAlignment="1">
      <alignment horizontal="left" vertical="center"/>
    </xf>
    <xf numFmtId="0" fontId="6" fillId="3" borderId="0" xfId="6" applyFont="1" applyFill="1" applyAlignment="1"/>
    <xf numFmtId="0" fontId="6" fillId="3" borderId="0" xfId="6" applyFont="1" applyFill="1" applyAlignment="1">
      <alignment horizontal="left"/>
    </xf>
    <xf numFmtId="0" fontId="6" fillId="3" borderId="0" xfId="0" applyFont="1" applyFill="1" applyAlignment="1">
      <alignment horizontal="left"/>
    </xf>
    <xf numFmtId="3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9" applyFont="1" applyBorder="1" applyAlignment="1">
      <alignment horizontal="center" vertical="center"/>
    </xf>
    <xf numFmtId="0" fontId="9" fillId="0" borderId="1" xfId="7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9" fillId="3" borderId="1" xfId="7" applyFont="1" applyFill="1" applyBorder="1" applyAlignment="1">
      <alignment vertical="center" wrapText="1"/>
    </xf>
    <xf numFmtId="0" fontId="9" fillId="3" borderId="1" xfId="7" applyFont="1" applyFill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/>
    </xf>
    <xf numFmtId="0" fontId="9" fillId="0" borderId="1" xfId="7" applyFont="1" applyBorder="1" applyAlignment="1">
      <alignment vertical="center" wrapText="1"/>
    </xf>
    <xf numFmtId="0" fontId="11" fillId="0" borderId="1" xfId="7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1" fillId="0" borderId="1" xfId="7" applyFont="1" applyBorder="1" applyAlignment="1">
      <alignment horizontal="right" vertical="center" wrapText="1"/>
    </xf>
    <xf numFmtId="49" fontId="9" fillId="0" borderId="0" xfId="9" applyNumberFormat="1" applyFont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4" fontId="20" fillId="0" borderId="1" xfId="15" applyNumberFormat="1" applyFont="1" applyFill="1" applyBorder="1" applyAlignment="1">
      <alignment horizontal="center" vertical="center" wrapText="1"/>
    </xf>
    <xf numFmtId="43" fontId="20" fillId="0" borderId="1" xfId="15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right" vertical="center" wrapText="1"/>
    </xf>
    <xf numFmtId="49" fontId="14" fillId="0" borderId="0" xfId="6" applyNumberFormat="1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wrapText="1"/>
    </xf>
    <xf numFmtId="0" fontId="20" fillId="0" borderId="1" xfId="0" applyFont="1" applyBorder="1"/>
    <xf numFmtId="3" fontId="22" fillId="0" borderId="1" xfId="0" applyNumberFormat="1" applyFont="1" applyBorder="1"/>
    <xf numFmtId="0" fontId="6" fillId="0" borderId="0" xfId="7" applyFont="1" applyAlignment="1"/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left" vertical="center" wrapText="1"/>
    </xf>
    <xf numFmtId="3" fontId="6" fillId="0" borderId="1" xfId="7" applyNumberFormat="1" applyFont="1" applyBorder="1" applyAlignment="1">
      <alignment horizontal="center" vertical="center" wrapText="1"/>
    </xf>
    <xf numFmtId="4" fontId="6" fillId="0" borderId="1" xfId="7" applyNumberFormat="1" applyFont="1" applyBorder="1" applyAlignment="1">
      <alignment horizontal="center" vertical="center" wrapText="1"/>
    </xf>
    <xf numFmtId="4" fontId="24" fillId="0" borderId="1" xfId="7" applyNumberFormat="1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/>
    </xf>
    <xf numFmtId="4" fontId="6" fillId="0" borderId="1" xfId="7" applyNumberFormat="1" applyFont="1" applyBorder="1" applyAlignment="1">
      <alignment horizontal="center" vertical="top" wrapText="1"/>
    </xf>
    <xf numFmtId="0" fontId="0" fillId="0" borderId="0" xfId="0" applyFont="1"/>
    <xf numFmtId="0" fontId="20" fillId="3" borderId="1" xfId="0" applyFont="1" applyFill="1" applyBorder="1" applyAlignment="1">
      <alignment horizontal="center" vertical="center" wrapText="1"/>
    </xf>
    <xf numFmtId="0" fontId="31" fillId="0" borderId="0" xfId="0" applyNumberFormat="1" applyFont="1" applyFill="1" applyBorder="1" applyAlignment="1" applyProtection="1">
      <alignment horizontal="right"/>
    </xf>
    <xf numFmtId="0" fontId="6" fillId="0" borderId="22" xfId="7" applyFont="1" applyBorder="1" applyAlignment="1">
      <alignment horizontal="center" vertical="center" wrapText="1"/>
    </xf>
    <xf numFmtId="0" fontId="6" fillId="0" borderId="0" xfId="7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3" fontId="33" fillId="0" borderId="0" xfId="0" applyNumberFormat="1" applyFont="1" applyAlignment="1">
      <alignment horizontal="left" vertical="center" wrapText="1"/>
    </xf>
    <xf numFmtId="3" fontId="20" fillId="0" borderId="0" xfId="0" applyNumberFormat="1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20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" xfId="9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20" fillId="0" borderId="1" xfId="15" applyNumberFormat="1" applyFont="1" applyBorder="1" applyAlignment="1">
      <alignment horizontal="center" vertical="center" wrapText="1"/>
    </xf>
    <xf numFmtId="3" fontId="22" fillId="0" borderId="1" xfId="0" applyNumberFormat="1" applyFont="1" applyBorder="1" applyAlignment="1">
      <alignment horizontal="right" vertical="center" wrapText="1"/>
    </xf>
    <xf numFmtId="167" fontId="22" fillId="0" borderId="1" xfId="15" applyNumberFormat="1" applyFont="1" applyBorder="1" applyAlignment="1">
      <alignment horizontal="center" vertical="center" wrapText="1"/>
    </xf>
    <xf numFmtId="168" fontId="22" fillId="0" borderId="1" xfId="15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6" fillId="3" borderId="1" xfId="0" applyFont="1" applyFill="1" applyBorder="1" applyAlignment="1">
      <alignment vertical="center" wrapText="1"/>
    </xf>
    <xf numFmtId="43" fontId="20" fillId="0" borderId="1" xfId="15" applyFont="1" applyFill="1" applyBorder="1" applyAlignment="1">
      <alignment horizontal="center" vertical="center" wrapText="1"/>
    </xf>
    <xf numFmtId="43" fontId="20" fillId="0" borderId="1" xfId="15" applyFont="1" applyFill="1" applyBorder="1" applyAlignment="1">
      <alignment horizontal="left" vertical="center" wrapText="1"/>
    </xf>
    <xf numFmtId="3" fontId="20" fillId="0" borderId="0" xfId="0" applyNumberFormat="1" applyFont="1" applyBorder="1" applyAlignment="1">
      <alignment vertical="center" wrapText="1"/>
    </xf>
    <xf numFmtId="3" fontId="33" fillId="0" borderId="0" xfId="0" applyNumberFormat="1" applyFont="1" applyAlignment="1">
      <alignment vertical="center" wrapText="1"/>
    </xf>
    <xf numFmtId="0" fontId="35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2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  <xf numFmtId="166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center"/>
    </xf>
    <xf numFmtId="4" fontId="0" fillId="0" borderId="1" xfId="0" applyNumberFormat="1" applyFont="1" applyBorder="1"/>
    <xf numFmtId="3" fontId="22" fillId="0" borderId="1" xfId="15" applyNumberFormat="1" applyFont="1" applyFill="1" applyBorder="1" applyAlignment="1">
      <alignment horizontal="center" vertical="center"/>
    </xf>
    <xf numFmtId="3" fontId="20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20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4" fontId="19" fillId="0" borderId="0" xfId="0" applyNumberFormat="1" applyFont="1" applyFill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 wrapText="1"/>
    </xf>
    <xf numFmtId="0" fontId="40" fillId="3" borderId="0" xfId="0" applyFont="1" applyFill="1" applyAlignment="1">
      <alignment horizontal="left" vertical="center" wrapText="1"/>
    </xf>
    <xf numFmtId="0" fontId="40" fillId="0" borderId="0" xfId="0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10" fontId="40" fillId="3" borderId="0" xfId="0" applyNumberFormat="1" applyFont="1" applyFill="1" applyAlignment="1">
      <alignment horizontal="right" vertical="center"/>
    </xf>
    <xf numFmtId="166" fontId="40" fillId="0" borderId="0" xfId="0" applyNumberFormat="1" applyFont="1" applyBorder="1" applyAlignment="1">
      <alignment horizontal="center" vertical="center"/>
    </xf>
    <xf numFmtId="9" fontId="40" fillId="0" borderId="0" xfId="0" applyNumberFormat="1" applyFont="1" applyBorder="1" applyAlignment="1">
      <alignment horizontal="center" vertical="center"/>
    </xf>
    <xf numFmtId="0" fontId="41" fillId="0" borderId="0" xfId="0" applyFont="1" applyBorder="1" applyAlignment="1">
      <alignment horizontal="left" vertical="center" wrapText="1"/>
    </xf>
    <xf numFmtId="3" fontId="40" fillId="0" borderId="22" xfId="15" applyNumberFormat="1" applyFont="1" applyBorder="1" applyAlignment="1">
      <alignment horizontal="center" vertical="center" wrapText="1"/>
    </xf>
    <xf numFmtId="4" fontId="40" fillId="0" borderId="22" xfId="15" applyNumberFormat="1" applyFont="1" applyFill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43" fontId="41" fillId="0" borderId="22" xfId="15" applyFont="1" applyBorder="1" applyAlignment="1">
      <alignment horizontal="center" vertical="center" wrapText="1"/>
    </xf>
    <xf numFmtId="3" fontId="41" fillId="0" borderId="22" xfId="0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 wrapText="1"/>
    </xf>
    <xf numFmtId="3" fontId="38" fillId="0" borderId="0" xfId="0" applyNumberFormat="1" applyFont="1" applyAlignment="1">
      <alignment horizontal="center" vertical="center" wrapText="1"/>
    </xf>
    <xf numFmtId="3" fontId="40" fillId="0" borderId="0" xfId="0" applyNumberFormat="1" applyFont="1" applyAlignment="1">
      <alignment horizontal="center" vertical="center" wrapText="1"/>
    </xf>
    <xf numFmtId="3" fontId="25" fillId="0" borderId="0" xfId="0" applyNumberFormat="1" applyFon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3" fontId="37" fillId="0" borderId="1" xfId="15" applyNumberFormat="1" applyFont="1" applyFill="1" applyBorder="1" applyAlignment="1">
      <alignment horizontal="center" vertical="center" wrapText="1"/>
    </xf>
    <xf numFmtId="4" fontId="37" fillId="0" borderId="1" xfId="15" applyNumberFormat="1" applyFont="1" applyFill="1" applyBorder="1" applyAlignment="1">
      <alignment horizontal="center" vertical="center" wrapText="1"/>
    </xf>
    <xf numFmtId="173" fontId="24" fillId="3" borderId="1" xfId="15" applyNumberFormat="1" applyFont="1" applyFill="1" applyBorder="1" applyAlignment="1">
      <alignment horizontal="center" vertical="center" wrapText="1"/>
    </xf>
    <xf numFmtId="0" fontId="6" fillId="0" borderId="1" xfId="9" applyFont="1" applyFill="1" applyBorder="1" applyAlignment="1">
      <alignment horizontal="center" vertical="center"/>
    </xf>
    <xf numFmtId="0" fontId="6" fillId="0" borderId="1" xfId="7" applyFont="1" applyBorder="1" applyAlignment="1">
      <alignment horizontal="center" wrapText="1"/>
    </xf>
    <xf numFmtId="49" fontId="6" fillId="0" borderId="1" xfId="7" applyNumberFormat="1" applyFont="1" applyBorder="1" applyAlignment="1">
      <alignment horizontal="center"/>
    </xf>
    <xf numFmtId="0" fontId="6" fillId="0" borderId="1" xfId="7" applyFont="1" applyBorder="1" applyAlignment="1"/>
    <xf numFmtId="0" fontId="6" fillId="0" borderId="1" xfId="7" applyFont="1" applyBorder="1" applyAlignment="1">
      <alignment horizontal="center" vertical="center"/>
    </xf>
    <xf numFmtId="3" fontId="24" fillId="0" borderId="1" xfId="7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wrapText="1"/>
    </xf>
    <xf numFmtId="174" fontId="24" fillId="0" borderId="22" xfId="0" applyNumberFormat="1" applyFont="1" applyFill="1" applyBorder="1" applyAlignment="1">
      <alignment horizontal="center" wrapText="1"/>
    </xf>
    <xf numFmtId="0" fontId="6" fillId="3" borderId="22" xfId="0" applyFont="1" applyFill="1" applyBorder="1" applyAlignment="1">
      <alignment horizontal="center" vertical="center" wrapText="1"/>
    </xf>
    <xf numFmtId="3" fontId="6" fillId="0" borderId="22" xfId="15" applyNumberFormat="1" applyFont="1" applyFill="1" applyBorder="1" applyAlignment="1">
      <alignment horizontal="center" vertical="center" wrapText="1"/>
    </xf>
    <xf numFmtId="4" fontId="8" fillId="0" borderId="22" xfId="15" applyNumberFormat="1" applyFont="1" applyFill="1" applyBorder="1" applyAlignment="1">
      <alignment horizontal="center" vertical="center"/>
    </xf>
    <xf numFmtId="3" fontId="24" fillId="0" borderId="22" xfId="15" applyNumberFormat="1" applyFont="1" applyFill="1" applyBorder="1" applyAlignment="1">
      <alignment horizontal="center" vertical="center"/>
    </xf>
    <xf numFmtId="4" fontId="6" fillId="0" borderId="22" xfId="15" applyNumberFormat="1" applyFont="1" applyFill="1" applyBorder="1" applyAlignment="1">
      <alignment horizontal="center" vertical="center" wrapText="1"/>
    </xf>
    <xf numFmtId="3" fontId="6" fillId="3" borderId="22" xfId="15" applyNumberFormat="1" applyFont="1" applyFill="1" applyBorder="1" applyAlignment="1">
      <alignment horizontal="center" vertical="center" wrapText="1"/>
    </xf>
    <xf numFmtId="4" fontId="8" fillId="0" borderId="22" xfId="15" applyNumberFormat="1" applyFont="1" applyFill="1" applyBorder="1" applyAlignment="1">
      <alignment horizontal="center" vertical="center" wrapText="1"/>
    </xf>
    <xf numFmtId="0" fontId="6" fillId="0" borderId="23" xfId="7" applyFont="1" applyFill="1" applyBorder="1" applyAlignment="1">
      <alignment horizontal="left" wrapText="1"/>
    </xf>
    <xf numFmtId="4" fontId="6" fillId="0" borderId="1" xfId="7" applyNumberFormat="1" applyFont="1" applyBorder="1" applyAlignment="1">
      <alignment horizontal="center" wrapText="1"/>
    </xf>
    <xf numFmtId="3" fontId="6" fillId="0" borderId="1" xfId="7" applyNumberFormat="1" applyFont="1" applyBorder="1" applyAlignment="1">
      <alignment horizontal="center" wrapText="1"/>
    </xf>
    <xf numFmtId="3" fontId="19" fillId="0" borderId="0" xfId="0" applyNumberFormat="1" applyFont="1" applyFill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/>
    </xf>
    <xf numFmtId="3" fontId="8" fillId="3" borderId="1" xfId="15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left"/>
    </xf>
    <xf numFmtId="0" fontId="20" fillId="0" borderId="1" xfId="0" applyFont="1" applyBorder="1" applyAlignment="1">
      <alignment horizontal="right"/>
    </xf>
    <xf numFmtId="0" fontId="6" fillId="0" borderId="1" xfId="9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3" fontId="8" fillId="0" borderId="22" xfId="15" applyNumberFormat="1" applyFont="1" applyFill="1" applyBorder="1" applyAlignment="1">
      <alignment horizontal="center" vertical="center" wrapText="1"/>
    </xf>
    <xf numFmtId="4" fontId="6" fillId="3" borderId="1" xfId="15" applyNumberFormat="1" applyFont="1" applyFill="1" applyBorder="1" applyAlignment="1">
      <alignment horizontal="center" vertical="center" wrapText="1"/>
    </xf>
    <xf numFmtId="4" fontId="8" fillId="0" borderId="1" xfId="7" applyNumberFormat="1" applyFont="1" applyBorder="1" applyAlignment="1">
      <alignment horizontal="center" vertical="center" wrapText="1"/>
    </xf>
    <xf numFmtId="0" fontId="8" fillId="0" borderId="1" xfId="7" applyFont="1" applyBorder="1" applyAlignment="1">
      <alignment horizontal="left" vertical="center" wrapText="1"/>
    </xf>
    <xf numFmtId="0" fontId="19" fillId="0" borderId="0" xfId="0" applyFont="1"/>
    <xf numFmtId="3" fontId="19" fillId="0" borderId="1" xfId="0" applyNumberFormat="1" applyFont="1" applyBorder="1"/>
    <xf numFmtId="0" fontId="19" fillId="0" borderId="1" xfId="0" applyFont="1" applyBorder="1"/>
    <xf numFmtId="3" fontId="20" fillId="0" borderId="1" xfId="0" applyNumberFormat="1" applyFont="1" applyBorder="1" applyAlignment="1">
      <alignment vertical="center"/>
    </xf>
    <xf numFmtId="3" fontId="20" fillId="0" borderId="1" xfId="0" applyNumberFormat="1" applyFont="1" applyBorder="1" applyAlignment="1"/>
    <xf numFmtId="3" fontId="20" fillId="0" borderId="1" xfId="0" applyNumberFormat="1" applyFont="1" applyBorder="1"/>
    <xf numFmtId="4" fontId="20" fillId="0" borderId="1" xfId="0" applyNumberFormat="1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/>
    </xf>
    <xf numFmtId="49" fontId="20" fillId="0" borderId="1" xfId="15" applyNumberFormat="1" applyFont="1" applyFill="1" applyBorder="1" applyAlignment="1">
      <alignment horizontal="center" vertical="center" wrapText="1"/>
    </xf>
    <xf numFmtId="10" fontId="21" fillId="0" borderId="12" xfId="0" applyNumberFormat="1" applyFont="1" applyBorder="1" applyAlignment="1">
      <alignment horizontal="left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10" fontId="19" fillId="0" borderId="0" xfId="0" applyNumberFormat="1" applyFont="1" applyAlignment="1">
      <alignment horizontal="center" vertical="center"/>
    </xf>
    <xf numFmtId="174" fontId="41" fillId="0" borderId="22" xfId="0" applyNumberFormat="1" applyFont="1" applyFill="1" applyBorder="1" applyAlignment="1">
      <alignment horizontal="center" vertical="center" wrapText="1"/>
    </xf>
    <xf numFmtId="0" fontId="6" fillId="0" borderId="0" xfId="7" applyFont="1" applyAlignment="1">
      <alignment horizontal="left"/>
    </xf>
    <xf numFmtId="0" fontId="6" fillId="0" borderId="0" xfId="7" applyFont="1" applyAlignment="1">
      <alignment horizontal="center"/>
    </xf>
    <xf numFmtId="0" fontId="1" fillId="0" borderId="0" xfId="7" applyFont="1" applyAlignment="1"/>
    <xf numFmtId="0" fontId="40" fillId="0" borderId="0" xfId="7" applyFont="1" applyAlignment="1">
      <alignment horizontal="justify"/>
    </xf>
    <xf numFmtId="0" fontId="6" fillId="0" borderId="0" xfId="7" applyFont="1" applyAlignment="1">
      <alignment horizontal="left" vertical="top" wrapText="1"/>
    </xf>
    <xf numFmtId="0" fontId="19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9" fillId="3" borderId="0" xfId="0" applyFont="1" applyFill="1" applyAlignment="1">
      <alignment horizontal="left" vertical="center" wrapText="1"/>
    </xf>
    <xf numFmtId="0" fontId="20" fillId="3" borderId="0" xfId="0" applyFont="1" applyFill="1" applyAlignment="1">
      <alignment horizontal="left" vertical="center" wrapText="1"/>
    </xf>
    <xf numFmtId="0" fontId="40" fillId="0" borderId="0" xfId="0" applyFont="1" applyAlignment="1">
      <alignment horizontal="center" vertical="center" wrapText="1"/>
    </xf>
    <xf numFmtId="49" fontId="16" fillId="0" borderId="0" xfId="6" applyNumberFormat="1" applyFont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/>
    </xf>
    <xf numFmtId="43" fontId="20" fillId="0" borderId="1" xfId="15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33" fillId="0" borderId="0" xfId="0" applyNumberFormat="1" applyFont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left"/>
    </xf>
    <xf numFmtId="0" fontId="22" fillId="0" borderId="3" xfId="0" applyFont="1" applyBorder="1" applyAlignment="1">
      <alignment horizontal="right" vertical="center" wrapText="1"/>
    </xf>
    <xf numFmtId="0" fontId="22" fillId="0" borderId="22" xfId="0" applyFont="1" applyBorder="1" applyAlignment="1">
      <alignment horizontal="right" vertical="center" wrapText="1"/>
    </xf>
    <xf numFmtId="0" fontId="22" fillId="0" borderId="1" xfId="0" applyFont="1" applyBorder="1" applyAlignment="1">
      <alignment horizontal="right" vertical="center"/>
    </xf>
    <xf numFmtId="0" fontId="22" fillId="0" borderId="3" xfId="0" applyFont="1" applyFill="1" applyBorder="1" applyAlignment="1">
      <alignment horizontal="right" vertical="center"/>
    </xf>
    <xf numFmtId="0" fontId="22" fillId="0" borderId="22" xfId="0" applyFont="1" applyFill="1" applyBorder="1" applyAlignment="1">
      <alignment horizontal="right" vertical="center"/>
    </xf>
    <xf numFmtId="0" fontId="6" fillId="3" borderId="1" xfId="0" applyFont="1" applyFill="1" applyBorder="1" applyAlignment="1">
      <alignment horizontal="right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3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right" vertical="center" wrapText="1"/>
    </xf>
    <xf numFmtId="0" fontId="9" fillId="0" borderId="26" xfId="0" applyNumberFormat="1" applyFont="1" applyBorder="1" applyAlignment="1">
      <alignment horizontal="justify" vertical="top" wrapText="1"/>
    </xf>
    <xf numFmtId="0" fontId="9" fillId="0" borderId="0" xfId="0" applyNumberFormat="1" applyFont="1" applyBorder="1" applyAlignment="1">
      <alignment horizontal="justify" vertical="top" wrapText="1"/>
    </xf>
    <xf numFmtId="0" fontId="11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9" fillId="0" borderId="20" xfId="0" applyNumberFormat="1" applyFont="1" applyBorder="1" applyAlignment="1">
      <alignment horizontal="center" vertical="center" wrapText="1"/>
    </xf>
    <xf numFmtId="49" fontId="9" fillId="0" borderId="26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3" fillId="3" borderId="15" xfId="6" applyFont="1" applyFill="1" applyBorder="1" applyAlignment="1">
      <alignment horizontal="center" vertical="center" wrapText="1"/>
    </xf>
    <xf numFmtId="0" fontId="3" fillId="3" borderId="28" xfId="6" applyFont="1" applyFill="1" applyBorder="1" applyAlignment="1">
      <alignment horizontal="center" vertical="center" wrapText="1"/>
    </xf>
    <xf numFmtId="0" fontId="3" fillId="3" borderId="25" xfId="6" applyFont="1" applyFill="1" applyBorder="1" applyAlignment="1">
      <alignment horizontal="center" vertical="center" wrapText="1"/>
    </xf>
    <xf numFmtId="0" fontId="6" fillId="0" borderId="0" xfId="8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9" xfId="0" quotePrefix="1" applyNumberFormat="1" applyFont="1" applyBorder="1" applyAlignment="1">
      <alignment horizontal="center" vertical="center" wrapText="1"/>
    </xf>
    <xf numFmtId="0" fontId="3" fillId="0" borderId="10" xfId="0" quotePrefix="1" applyNumberFormat="1" applyFont="1" applyBorder="1" applyAlignment="1">
      <alignment horizontal="center" vertical="center" wrapText="1"/>
    </xf>
    <xf numFmtId="0" fontId="3" fillId="0" borderId="5" xfId="0" quotePrefix="1" applyNumberFormat="1" applyFont="1" applyBorder="1" applyAlignment="1">
      <alignment horizontal="center" vertical="center" wrapText="1"/>
    </xf>
    <xf numFmtId="0" fontId="3" fillId="0" borderId="23" xfId="0" quotePrefix="1" applyNumberFormat="1" applyFont="1" applyBorder="1" applyAlignment="1">
      <alignment horizontal="center" vertical="center" wrapText="1"/>
    </xf>
    <xf numFmtId="0" fontId="3" fillId="0" borderId="6" xfId="0" quotePrefix="1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 wrapText="1"/>
    </xf>
    <xf numFmtId="0" fontId="9" fillId="0" borderId="2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  <xf numFmtId="0" fontId="11" fillId="0" borderId="2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22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12" xfId="0" applyFont="1" applyBorder="1" applyAlignment="1">
      <alignment horizontal="right" vertical="center" wrapText="1"/>
    </xf>
    <xf numFmtId="0" fontId="1" fillId="0" borderId="22" xfId="0" applyFont="1" applyBorder="1" applyAlignment="1">
      <alignment horizontal="right" vertical="center" wrapText="1"/>
    </xf>
    <xf numFmtId="0" fontId="24" fillId="0" borderId="0" xfId="6" applyFont="1" applyAlignment="1">
      <alignment horizontal="center" wrapText="1"/>
    </xf>
    <xf numFmtId="0" fontId="16" fillId="0" borderId="4" xfId="6" applyFont="1" applyBorder="1" applyAlignment="1">
      <alignment horizontal="left" vertical="center"/>
    </xf>
    <xf numFmtId="0" fontId="6" fillId="0" borderId="0" xfId="6" applyFont="1" applyAlignment="1">
      <alignment horizontal="left"/>
    </xf>
    <xf numFmtId="0" fontId="6" fillId="0" borderId="0" xfId="8" applyFont="1" applyBorder="1" applyAlignment="1">
      <alignment horizontal="left" vertical="center" wrapText="1"/>
    </xf>
    <xf numFmtId="0" fontId="6" fillId="0" borderId="0" xfId="8" applyFont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left" vertical="top"/>
    </xf>
    <xf numFmtId="0" fontId="6" fillId="0" borderId="0" xfId="0" applyFont="1" applyAlignment="1">
      <alignment horizontal="right" vertical="center" wrapText="1"/>
    </xf>
    <xf numFmtId="0" fontId="6" fillId="0" borderId="0" xfId="6" applyFont="1" applyAlignment="1">
      <alignment horizontal="center" wrapText="1"/>
    </xf>
    <xf numFmtId="0" fontId="6" fillId="0" borderId="0" xfId="6" applyFont="1" applyAlignment="1">
      <alignment horizontal="center" vertical="center" wrapText="1"/>
    </xf>
    <xf numFmtId="0" fontId="6" fillId="0" borderId="0" xfId="6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1" xfId="7" applyFont="1" applyBorder="1" applyAlignment="1">
      <alignment horizontal="right" vertical="center" wrapText="1"/>
    </xf>
    <xf numFmtId="49" fontId="9" fillId="0" borderId="0" xfId="9" applyNumberFormat="1" applyFont="1" applyBorder="1" applyAlignment="1">
      <alignment horizontal="left" vertical="center" wrapText="1"/>
    </xf>
    <xf numFmtId="49" fontId="9" fillId="0" borderId="0" xfId="9" applyNumberFormat="1" applyFont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8" applyFont="1" applyBorder="1" applyAlignment="1">
      <alignment horizontal="center" vertical="top" wrapText="1"/>
    </xf>
    <xf numFmtId="0" fontId="6" fillId="0" borderId="0" xfId="8" applyFont="1" applyBorder="1" applyAlignment="1">
      <alignment horizontal="center"/>
    </xf>
    <xf numFmtId="0" fontId="3" fillId="0" borderId="0" xfId="9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6" fillId="0" borderId="1" xfId="9" applyFont="1" applyBorder="1" applyAlignment="1">
      <alignment horizontal="center" wrapText="1"/>
    </xf>
    <xf numFmtId="0" fontId="6" fillId="0" borderId="1" xfId="9" applyFont="1" applyBorder="1" applyAlignment="1">
      <alignment horizontal="center"/>
    </xf>
    <xf numFmtId="0" fontId="19" fillId="0" borderId="2" xfId="0" applyFont="1" applyBorder="1" applyAlignment="1">
      <alignment horizontal="left" wrapText="1"/>
    </xf>
    <xf numFmtId="0" fontId="25" fillId="0" borderId="0" xfId="0" applyFont="1" applyAlignment="1">
      <alignment horizontal="center" wrapText="1"/>
    </xf>
    <xf numFmtId="0" fontId="22" fillId="0" borderId="1" xfId="0" applyFont="1" applyBorder="1" applyAlignment="1">
      <alignment horizontal="right"/>
    </xf>
    <xf numFmtId="0" fontId="20" fillId="0" borderId="1" xfId="0" applyFont="1" applyBorder="1" applyAlignment="1">
      <alignment horizontal="right"/>
    </xf>
    <xf numFmtId="0" fontId="6" fillId="0" borderId="1" xfId="9" applyFont="1" applyBorder="1" applyAlignment="1">
      <alignment horizontal="center" vertical="center"/>
    </xf>
    <xf numFmtId="0" fontId="24" fillId="0" borderId="1" xfId="9" applyFont="1" applyBorder="1" applyAlignment="1">
      <alignment horizontal="center" vertical="center"/>
    </xf>
    <xf numFmtId="0" fontId="6" fillId="0" borderId="1" xfId="9" applyFont="1" applyBorder="1" applyAlignment="1">
      <alignment horizontal="center" vertical="center" wrapText="1"/>
    </xf>
    <xf numFmtId="0" fontId="6" fillId="0" borderId="1" xfId="9" applyFont="1" applyBorder="1" applyAlignment="1">
      <alignment horizontal="center" vertical="center" wrapText="1" readingOrder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</cellXfs>
  <cellStyles count="23">
    <cellStyle name="S5" xfId="10" xr:uid="{00000000-0005-0000-0000-000000000000}"/>
    <cellStyle name="S7" xfId="14" xr:uid="{00000000-0005-0000-0000-000001000000}"/>
    <cellStyle name="Денежный 2" xfId="12" xr:uid="{00000000-0005-0000-0000-000002000000}"/>
    <cellStyle name="Денежный 2 2" xfId="19" xr:uid="{00000000-0005-0000-0000-000003000000}"/>
    <cellStyle name="Итоги" xfId="1" xr:uid="{00000000-0005-0000-0000-000004000000}"/>
    <cellStyle name="ЛокСмета" xfId="2" xr:uid="{00000000-0005-0000-0000-000005000000}"/>
    <cellStyle name="ЛокСмета 3" xfId="17" xr:uid="{00000000-0005-0000-0000-000006000000}"/>
    <cellStyle name="Обычный" xfId="0" builtinId="0"/>
    <cellStyle name="Обычный 10" xfId="9" xr:uid="{00000000-0005-0000-0000-000008000000}"/>
    <cellStyle name="Обычный 2" xfId="6" xr:uid="{00000000-0005-0000-0000-000009000000}"/>
    <cellStyle name="Обычный 2 2 2" xfId="16" xr:uid="{00000000-0005-0000-0000-00000A000000}"/>
    <cellStyle name="Обычный 3" xfId="18" xr:uid="{00000000-0005-0000-0000-00000B000000}"/>
    <cellStyle name="Обычный 4" xfId="7" xr:uid="{00000000-0005-0000-0000-00000C000000}"/>
    <cellStyle name="Обычный 5" xfId="22" xr:uid="{00000000-0005-0000-0000-00000D000000}"/>
    <cellStyle name="Обычный 7" xfId="8" xr:uid="{00000000-0005-0000-0000-00000E000000}"/>
    <cellStyle name="Обычный_Протокол согл дог цены - Приложение 1.1" xfId="21" xr:uid="{00000000-0005-0000-0000-00000F000000}"/>
    <cellStyle name="ПИР" xfId="3" xr:uid="{00000000-0005-0000-0000-000010000000}"/>
    <cellStyle name="Титул" xfId="4" xr:uid="{00000000-0005-0000-0000-000011000000}"/>
    <cellStyle name="Финансовый" xfId="15" builtinId="3"/>
    <cellStyle name="Финансовый 12" xfId="13" xr:uid="{00000000-0005-0000-0000-000013000000}"/>
    <cellStyle name="Финансовый 2" xfId="11" xr:uid="{00000000-0005-0000-0000-000014000000}"/>
    <cellStyle name="Финансовый 3" xfId="20" xr:uid="{00000000-0005-0000-0000-000015000000}"/>
    <cellStyle name="Хвост" xfId="5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Normal="100" workbookViewId="0">
      <selection activeCell="A5" sqref="A5:D5"/>
    </sheetView>
  </sheetViews>
  <sheetFormatPr defaultRowHeight="15" x14ac:dyDescent="0.25"/>
  <cols>
    <col min="1" max="1" width="7.140625" customWidth="1"/>
    <col min="2" max="2" width="70.42578125" customWidth="1"/>
    <col min="3" max="3" width="17.7109375" customWidth="1"/>
    <col min="4" max="4" width="20.42578125" customWidth="1"/>
    <col min="256" max="256" width="12.42578125" customWidth="1"/>
    <col min="257" max="257" width="21.28515625" customWidth="1"/>
    <col min="258" max="258" width="29.5703125" customWidth="1"/>
    <col min="259" max="259" width="27.7109375" customWidth="1"/>
    <col min="260" max="260" width="13.5703125" customWidth="1"/>
    <col min="512" max="512" width="12.42578125" customWidth="1"/>
    <col min="513" max="513" width="21.28515625" customWidth="1"/>
    <col min="514" max="514" width="29.5703125" customWidth="1"/>
    <col min="515" max="515" width="27.7109375" customWidth="1"/>
    <col min="516" max="516" width="13.5703125" customWidth="1"/>
    <col min="768" max="768" width="12.42578125" customWidth="1"/>
    <col min="769" max="769" width="21.28515625" customWidth="1"/>
    <col min="770" max="770" width="29.5703125" customWidth="1"/>
    <col min="771" max="771" width="27.7109375" customWidth="1"/>
    <col min="772" max="772" width="13.5703125" customWidth="1"/>
    <col min="1024" max="1024" width="12.42578125" customWidth="1"/>
    <col min="1025" max="1025" width="21.28515625" customWidth="1"/>
    <col min="1026" max="1026" width="29.5703125" customWidth="1"/>
    <col min="1027" max="1027" width="27.7109375" customWidth="1"/>
    <col min="1028" max="1028" width="13.5703125" customWidth="1"/>
    <col min="1280" max="1280" width="12.42578125" customWidth="1"/>
    <col min="1281" max="1281" width="21.28515625" customWidth="1"/>
    <col min="1282" max="1282" width="29.5703125" customWidth="1"/>
    <col min="1283" max="1283" width="27.7109375" customWidth="1"/>
    <col min="1284" max="1284" width="13.5703125" customWidth="1"/>
    <col min="1536" max="1536" width="12.42578125" customWidth="1"/>
    <col min="1537" max="1537" width="21.28515625" customWidth="1"/>
    <col min="1538" max="1538" width="29.5703125" customWidth="1"/>
    <col min="1539" max="1539" width="27.7109375" customWidth="1"/>
    <col min="1540" max="1540" width="13.5703125" customWidth="1"/>
    <col min="1792" max="1792" width="12.42578125" customWidth="1"/>
    <col min="1793" max="1793" width="21.28515625" customWidth="1"/>
    <col min="1794" max="1794" width="29.5703125" customWidth="1"/>
    <col min="1795" max="1795" width="27.7109375" customWidth="1"/>
    <col min="1796" max="1796" width="13.5703125" customWidth="1"/>
    <col min="2048" max="2048" width="12.42578125" customWidth="1"/>
    <col min="2049" max="2049" width="21.28515625" customWidth="1"/>
    <col min="2050" max="2050" width="29.5703125" customWidth="1"/>
    <col min="2051" max="2051" width="27.7109375" customWidth="1"/>
    <col min="2052" max="2052" width="13.5703125" customWidth="1"/>
    <col min="2304" max="2304" width="12.42578125" customWidth="1"/>
    <col min="2305" max="2305" width="21.28515625" customWidth="1"/>
    <col min="2306" max="2306" width="29.5703125" customWidth="1"/>
    <col min="2307" max="2307" width="27.7109375" customWidth="1"/>
    <col min="2308" max="2308" width="13.5703125" customWidth="1"/>
    <col min="2560" max="2560" width="12.42578125" customWidth="1"/>
    <col min="2561" max="2561" width="21.28515625" customWidth="1"/>
    <col min="2562" max="2562" width="29.5703125" customWidth="1"/>
    <col min="2563" max="2563" width="27.7109375" customWidth="1"/>
    <col min="2564" max="2564" width="13.5703125" customWidth="1"/>
    <col min="2816" max="2816" width="12.42578125" customWidth="1"/>
    <col min="2817" max="2817" width="21.28515625" customWidth="1"/>
    <col min="2818" max="2818" width="29.5703125" customWidth="1"/>
    <col min="2819" max="2819" width="27.7109375" customWidth="1"/>
    <col min="2820" max="2820" width="13.5703125" customWidth="1"/>
    <col min="3072" max="3072" width="12.42578125" customWidth="1"/>
    <col min="3073" max="3073" width="21.28515625" customWidth="1"/>
    <col min="3074" max="3074" width="29.5703125" customWidth="1"/>
    <col min="3075" max="3075" width="27.7109375" customWidth="1"/>
    <col min="3076" max="3076" width="13.5703125" customWidth="1"/>
    <col min="3328" max="3328" width="12.42578125" customWidth="1"/>
    <col min="3329" max="3329" width="21.28515625" customWidth="1"/>
    <col min="3330" max="3330" width="29.5703125" customWidth="1"/>
    <col min="3331" max="3331" width="27.7109375" customWidth="1"/>
    <col min="3332" max="3332" width="13.5703125" customWidth="1"/>
    <col min="3584" max="3584" width="12.42578125" customWidth="1"/>
    <col min="3585" max="3585" width="21.28515625" customWidth="1"/>
    <col min="3586" max="3586" width="29.5703125" customWidth="1"/>
    <col min="3587" max="3587" width="27.7109375" customWidth="1"/>
    <col min="3588" max="3588" width="13.5703125" customWidth="1"/>
    <col min="3840" max="3840" width="12.42578125" customWidth="1"/>
    <col min="3841" max="3841" width="21.28515625" customWidth="1"/>
    <col min="3842" max="3842" width="29.5703125" customWidth="1"/>
    <col min="3843" max="3843" width="27.7109375" customWidth="1"/>
    <col min="3844" max="3844" width="13.5703125" customWidth="1"/>
    <col min="4096" max="4096" width="12.42578125" customWidth="1"/>
    <col min="4097" max="4097" width="21.28515625" customWidth="1"/>
    <col min="4098" max="4098" width="29.5703125" customWidth="1"/>
    <col min="4099" max="4099" width="27.7109375" customWidth="1"/>
    <col min="4100" max="4100" width="13.5703125" customWidth="1"/>
    <col min="4352" max="4352" width="12.42578125" customWidth="1"/>
    <col min="4353" max="4353" width="21.28515625" customWidth="1"/>
    <col min="4354" max="4354" width="29.5703125" customWidth="1"/>
    <col min="4355" max="4355" width="27.7109375" customWidth="1"/>
    <col min="4356" max="4356" width="13.5703125" customWidth="1"/>
    <col min="4608" max="4608" width="12.42578125" customWidth="1"/>
    <col min="4609" max="4609" width="21.28515625" customWidth="1"/>
    <col min="4610" max="4610" width="29.5703125" customWidth="1"/>
    <col min="4611" max="4611" width="27.7109375" customWidth="1"/>
    <col min="4612" max="4612" width="13.5703125" customWidth="1"/>
    <col min="4864" max="4864" width="12.42578125" customWidth="1"/>
    <col min="4865" max="4865" width="21.28515625" customWidth="1"/>
    <col min="4866" max="4866" width="29.5703125" customWidth="1"/>
    <col min="4867" max="4867" width="27.7109375" customWidth="1"/>
    <col min="4868" max="4868" width="13.5703125" customWidth="1"/>
    <col min="5120" max="5120" width="12.42578125" customWidth="1"/>
    <col min="5121" max="5121" width="21.28515625" customWidth="1"/>
    <col min="5122" max="5122" width="29.5703125" customWidth="1"/>
    <col min="5123" max="5123" width="27.7109375" customWidth="1"/>
    <col min="5124" max="5124" width="13.5703125" customWidth="1"/>
    <col min="5376" max="5376" width="12.42578125" customWidth="1"/>
    <col min="5377" max="5377" width="21.28515625" customWidth="1"/>
    <col min="5378" max="5378" width="29.5703125" customWidth="1"/>
    <col min="5379" max="5379" width="27.7109375" customWidth="1"/>
    <col min="5380" max="5380" width="13.5703125" customWidth="1"/>
    <col min="5632" max="5632" width="12.42578125" customWidth="1"/>
    <col min="5633" max="5633" width="21.28515625" customWidth="1"/>
    <col min="5634" max="5634" width="29.5703125" customWidth="1"/>
    <col min="5635" max="5635" width="27.7109375" customWidth="1"/>
    <col min="5636" max="5636" width="13.5703125" customWidth="1"/>
    <col min="5888" max="5888" width="12.42578125" customWidth="1"/>
    <col min="5889" max="5889" width="21.28515625" customWidth="1"/>
    <col min="5890" max="5890" width="29.5703125" customWidth="1"/>
    <col min="5891" max="5891" width="27.7109375" customWidth="1"/>
    <col min="5892" max="5892" width="13.5703125" customWidth="1"/>
    <col min="6144" max="6144" width="12.42578125" customWidth="1"/>
    <col min="6145" max="6145" width="21.28515625" customWidth="1"/>
    <col min="6146" max="6146" width="29.5703125" customWidth="1"/>
    <col min="6147" max="6147" width="27.7109375" customWidth="1"/>
    <col min="6148" max="6148" width="13.5703125" customWidth="1"/>
    <col min="6400" max="6400" width="12.42578125" customWidth="1"/>
    <col min="6401" max="6401" width="21.28515625" customWidth="1"/>
    <col min="6402" max="6402" width="29.5703125" customWidth="1"/>
    <col min="6403" max="6403" width="27.7109375" customWidth="1"/>
    <col min="6404" max="6404" width="13.5703125" customWidth="1"/>
    <col min="6656" max="6656" width="12.42578125" customWidth="1"/>
    <col min="6657" max="6657" width="21.28515625" customWidth="1"/>
    <col min="6658" max="6658" width="29.5703125" customWidth="1"/>
    <col min="6659" max="6659" width="27.7109375" customWidth="1"/>
    <col min="6660" max="6660" width="13.5703125" customWidth="1"/>
    <col min="6912" max="6912" width="12.42578125" customWidth="1"/>
    <col min="6913" max="6913" width="21.28515625" customWidth="1"/>
    <col min="6914" max="6914" width="29.5703125" customWidth="1"/>
    <col min="6915" max="6915" width="27.7109375" customWidth="1"/>
    <col min="6916" max="6916" width="13.5703125" customWidth="1"/>
    <col min="7168" max="7168" width="12.42578125" customWidth="1"/>
    <col min="7169" max="7169" width="21.28515625" customWidth="1"/>
    <col min="7170" max="7170" width="29.5703125" customWidth="1"/>
    <col min="7171" max="7171" width="27.7109375" customWidth="1"/>
    <col min="7172" max="7172" width="13.5703125" customWidth="1"/>
    <col min="7424" max="7424" width="12.42578125" customWidth="1"/>
    <col min="7425" max="7425" width="21.28515625" customWidth="1"/>
    <col min="7426" max="7426" width="29.5703125" customWidth="1"/>
    <col min="7427" max="7427" width="27.7109375" customWidth="1"/>
    <col min="7428" max="7428" width="13.5703125" customWidth="1"/>
    <col min="7680" max="7680" width="12.42578125" customWidth="1"/>
    <col min="7681" max="7681" width="21.28515625" customWidth="1"/>
    <col min="7682" max="7682" width="29.5703125" customWidth="1"/>
    <col min="7683" max="7683" width="27.7109375" customWidth="1"/>
    <col min="7684" max="7684" width="13.5703125" customWidth="1"/>
    <col min="7936" max="7936" width="12.42578125" customWidth="1"/>
    <col min="7937" max="7937" width="21.28515625" customWidth="1"/>
    <col min="7938" max="7938" width="29.5703125" customWidth="1"/>
    <col min="7939" max="7939" width="27.7109375" customWidth="1"/>
    <col min="7940" max="7940" width="13.5703125" customWidth="1"/>
    <col min="8192" max="8192" width="12.42578125" customWidth="1"/>
    <col min="8193" max="8193" width="21.28515625" customWidth="1"/>
    <col min="8194" max="8194" width="29.5703125" customWidth="1"/>
    <col min="8195" max="8195" width="27.7109375" customWidth="1"/>
    <col min="8196" max="8196" width="13.5703125" customWidth="1"/>
    <col min="8448" max="8448" width="12.42578125" customWidth="1"/>
    <col min="8449" max="8449" width="21.28515625" customWidth="1"/>
    <col min="8450" max="8450" width="29.5703125" customWidth="1"/>
    <col min="8451" max="8451" width="27.7109375" customWidth="1"/>
    <col min="8452" max="8452" width="13.5703125" customWidth="1"/>
    <col min="8704" max="8704" width="12.42578125" customWidth="1"/>
    <col min="8705" max="8705" width="21.28515625" customWidth="1"/>
    <col min="8706" max="8706" width="29.5703125" customWidth="1"/>
    <col min="8707" max="8707" width="27.7109375" customWidth="1"/>
    <col min="8708" max="8708" width="13.5703125" customWidth="1"/>
    <col min="8960" max="8960" width="12.42578125" customWidth="1"/>
    <col min="8961" max="8961" width="21.28515625" customWidth="1"/>
    <col min="8962" max="8962" width="29.5703125" customWidth="1"/>
    <col min="8963" max="8963" width="27.7109375" customWidth="1"/>
    <col min="8964" max="8964" width="13.5703125" customWidth="1"/>
    <col min="9216" max="9216" width="12.42578125" customWidth="1"/>
    <col min="9217" max="9217" width="21.28515625" customWidth="1"/>
    <col min="9218" max="9218" width="29.5703125" customWidth="1"/>
    <col min="9219" max="9219" width="27.7109375" customWidth="1"/>
    <col min="9220" max="9220" width="13.5703125" customWidth="1"/>
    <col min="9472" max="9472" width="12.42578125" customWidth="1"/>
    <col min="9473" max="9473" width="21.28515625" customWidth="1"/>
    <col min="9474" max="9474" width="29.5703125" customWidth="1"/>
    <col min="9475" max="9475" width="27.7109375" customWidth="1"/>
    <col min="9476" max="9476" width="13.5703125" customWidth="1"/>
    <col min="9728" max="9728" width="12.42578125" customWidth="1"/>
    <col min="9729" max="9729" width="21.28515625" customWidth="1"/>
    <col min="9730" max="9730" width="29.5703125" customWidth="1"/>
    <col min="9731" max="9731" width="27.7109375" customWidth="1"/>
    <col min="9732" max="9732" width="13.5703125" customWidth="1"/>
    <col min="9984" max="9984" width="12.42578125" customWidth="1"/>
    <col min="9985" max="9985" width="21.28515625" customWidth="1"/>
    <col min="9986" max="9986" width="29.5703125" customWidth="1"/>
    <col min="9987" max="9987" width="27.7109375" customWidth="1"/>
    <col min="9988" max="9988" width="13.5703125" customWidth="1"/>
    <col min="10240" max="10240" width="12.42578125" customWidth="1"/>
    <col min="10241" max="10241" width="21.28515625" customWidth="1"/>
    <col min="10242" max="10242" width="29.5703125" customWidth="1"/>
    <col min="10243" max="10243" width="27.7109375" customWidth="1"/>
    <col min="10244" max="10244" width="13.5703125" customWidth="1"/>
    <col min="10496" max="10496" width="12.42578125" customWidth="1"/>
    <col min="10497" max="10497" width="21.28515625" customWidth="1"/>
    <col min="10498" max="10498" width="29.5703125" customWidth="1"/>
    <col min="10499" max="10499" width="27.7109375" customWidth="1"/>
    <col min="10500" max="10500" width="13.5703125" customWidth="1"/>
    <col min="10752" max="10752" width="12.42578125" customWidth="1"/>
    <col min="10753" max="10753" width="21.28515625" customWidth="1"/>
    <col min="10754" max="10754" width="29.5703125" customWidth="1"/>
    <col min="10755" max="10755" width="27.7109375" customWidth="1"/>
    <col min="10756" max="10756" width="13.5703125" customWidth="1"/>
    <col min="11008" max="11008" width="12.42578125" customWidth="1"/>
    <col min="11009" max="11009" width="21.28515625" customWidth="1"/>
    <col min="11010" max="11010" width="29.5703125" customWidth="1"/>
    <col min="11011" max="11011" width="27.7109375" customWidth="1"/>
    <col min="11012" max="11012" width="13.5703125" customWidth="1"/>
    <col min="11264" max="11264" width="12.42578125" customWidth="1"/>
    <col min="11265" max="11265" width="21.28515625" customWidth="1"/>
    <col min="11266" max="11266" width="29.5703125" customWidth="1"/>
    <col min="11267" max="11267" width="27.7109375" customWidth="1"/>
    <col min="11268" max="11268" width="13.5703125" customWidth="1"/>
    <col min="11520" max="11520" width="12.42578125" customWidth="1"/>
    <col min="11521" max="11521" width="21.28515625" customWidth="1"/>
    <col min="11522" max="11522" width="29.5703125" customWidth="1"/>
    <col min="11523" max="11523" width="27.7109375" customWidth="1"/>
    <col min="11524" max="11524" width="13.5703125" customWidth="1"/>
    <col min="11776" max="11776" width="12.42578125" customWidth="1"/>
    <col min="11777" max="11777" width="21.28515625" customWidth="1"/>
    <col min="11778" max="11778" width="29.5703125" customWidth="1"/>
    <col min="11779" max="11779" width="27.7109375" customWidth="1"/>
    <col min="11780" max="11780" width="13.5703125" customWidth="1"/>
    <col min="12032" max="12032" width="12.42578125" customWidth="1"/>
    <col min="12033" max="12033" width="21.28515625" customWidth="1"/>
    <col min="12034" max="12034" width="29.5703125" customWidth="1"/>
    <col min="12035" max="12035" width="27.7109375" customWidth="1"/>
    <col min="12036" max="12036" width="13.5703125" customWidth="1"/>
    <col min="12288" max="12288" width="12.42578125" customWidth="1"/>
    <col min="12289" max="12289" width="21.28515625" customWidth="1"/>
    <col min="12290" max="12290" width="29.5703125" customWidth="1"/>
    <col min="12291" max="12291" width="27.7109375" customWidth="1"/>
    <col min="12292" max="12292" width="13.5703125" customWidth="1"/>
    <col min="12544" max="12544" width="12.42578125" customWidth="1"/>
    <col min="12545" max="12545" width="21.28515625" customWidth="1"/>
    <col min="12546" max="12546" width="29.5703125" customWidth="1"/>
    <col min="12547" max="12547" width="27.7109375" customWidth="1"/>
    <col min="12548" max="12548" width="13.5703125" customWidth="1"/>
    <col min="12800" max="12800" width="12.42578125" customWidth="1"/>
    <col min="12801" max="12801" width="21.28515625" customWidth="1"/>
    <col min="12802" max="12802" width="29.5703125" customWidth="1"/>
    <col min="12803" max="12803" width="27.7109375" customWidth="1"/>
    <col min="12804" max="12804" width="13.5703125" customWidth="1"/>
    <col min="13056" max="13056" width="12.42578125" customWidth="1"/>
    <col min="13057" max="13057" width="21.28515625" customWidth="1"/>
    <col min="13058" max="13058" width="29.5703125" customWidth="1"/>
    <col min="13059" max="13059" width="27.7109375" customWidth="1"/>
    <col min="13060" max="13060" width="13.5703125" customWidth="1"/>
    <col min="13312" max="13312" width="12.42578125" customWidth="1"/>
    <col min="13313" max="13313" width="21.28515625" customWidth="1"/>
    <col min="13314" max="13314" width="29.5703125" customWidth="1"/>
    <col min="13315" max="13315" width="27.7109375" customWidth="1"/>
    <col min="13316" max="13316" width="13.5703125" customWidth="1"/>
    <col min="13568" max="13568" width="12.42578125" customWidth="1"/>
    <col min="13569" max="13569" width="21.28515625" customWidth="1"/>
    <col min="13570" max="13570" width="29.5703125" customWidth="1"/>
    <col min="13571" max="13571" width="27.7109375" customWidth="1"/>
    <col min="13572" max="13572" width="13.5703125" customWidth="1"/>
    <col min="13824" max="13824" width="12.42578125" customWidth="1"/>
    <col min="13825" max="13825" width="21.28515625" customWidth="1"/>
    <col min="13826" max="13826" width="29.5703125" customWidth="1"/>
    <col min="13827" max="13827" width="27.7109375" customWidth="1"/>
    <col min="13828" max="13828" width="13.5703125" customWidth="1"/>
    <col min="14080" max="14080" width="12.42578125" customWidth="1"/>
    <col min="14081" max="14081" width="21.28515625" customWidth="1"/>
    <col min="14082" max="14082" width="29.5703125" customWidth="1"/>
    <col min="14083" max="14083" width="27.7109375" customWidth="1"/>
    <col min="14084" max="14084" width="13.5703125" customWidth="1"/>
    <col min="14336" max="14336" width="12.42578125" customWidth="1"/>
    <col min="14337" max="14337" width="21.28515625" customWidth="1"/>
    <col min="14338" max="14338" width="29.5703125" customWidth="1"/>
    <col min="14339" max="14339" width="27.7109375" customWidth="1"/>
    <col min="14340" max="14340" width="13.5703125" customWidth="1"/>
    <col min="14592" max="14592" width="12.42578125" customWidth="1"/>
    <col min="14593" max="14593" width="21.28515625" customWidth="1"/>
    <col min="14594" max="14594" width="29.5703125" customWidth="1"/>
    <col min="14595" max="14595" width="27.7109375" customWidth="1"/>
    <col min="14596" max="14596" width="13.5703125" customWidth="1"/>
    <col min="14848" max="14848" width="12.42578125" customWidth="1"/>
    <col min="14849" max="14849" width="21.28515625" customWidth="1"/>
    <col min="14850" max="14850" width="29.5703125" customWidth="1"/>
    <col min="14851" max="14851" width="27.7109375" customWidth="1"/>
    <col min="14852" max="14852" width="13.5703125" customWidth="1"/>
    <col min="15104" max="15104" width="12.42578125" customWidth="1"/>
    <col min="15105" max="15105" width="21.28515625" customWidth="1"/>
    <col min="15106" max="15106" width="29.5703125" customWidth="1"/>
    <col min="15107" max="15107" width="27.7109375" customWidth="1"/>
    <col min="15108" max="15108" width="13.5703125" customWidth="1"/>
    <col min="15360" max="15360" width="12.42578125" customWidth="1"/>
    <col min="15361" max="15361" width="21.28515625" customWidth="1"/>
    <col min="15362" max="15362" width="29.5703125" customWidth="1"/>
    <col min="15363" max="15363" width="27.7109375" customWidth="1"/>
    <col min="15364" max="15364" width="13.5703125" customWidth="1"/>
    <col min="15616" max="15616" width="12.42578125" customWidth="1"/>
    <col min="15617" max="15617" width="21.28515625" customWidth="1"/>
    <col min="15618" max="15618" width="29.5703125" customWidth="1"/>
    <col min="15619" max="15619" width="27.7109375" customWidth="1"/>
    <col min="15620" max="15620" width="13.5703125" customWidth="1"/>
    <col min="15872" max="15872" width="12.42578125" customWidth="1"/>
    <col min="15873" max="15873" width="21.28515625" customWidth="1"/>
    <col min="15874" max="15874" width="29.5703125" customWidth="1"/>
    <col min="15875" max="15875" width="27.7109375" customWidth="1"/>
    <col min="15876" max="15876" width="13.5703125" customWidth="1"/>
    <col min="16128" max="16128" width="12.42578125" customWidth="1"/>
    <col min="16129" max="16129" width="21.28515625" customWidth="1"/>
    <col min="16130" max="16130" width="29.5703125" customWidth="1"/>
    <col min="16131" max="16131" width="27.7109375" customWidth="1"/>
    <col min="16132" max="16132" width="13.5703125" customWidth="1"/>
  </cols>
  <sheetData>
    <row r="1" spans="1:4" x14ac:dyDescent="0.25">
      <c r="A1" s="114"/>
      <c r="B1" s="114"/>
      <c r="C1" s="115"/>
      <c r="D1" s="116" t="s">
        <v>206</v>
      </c>
    </row>
    <row r="2" spans="1:4" ht="24" customHeight="1" x14ac:dyDescent="0.25">
      <c r="A2" s="114"/>
      <c r="B2" s="114"/>
      <c r="C2" s="115"/>
      <c r="D2" s="115"/>
    </row>
    <row r="3" spans="1:4" ht="15.75" x14ac:dyDescent="0.25">
      <c r="A3" s="343" t="s">
        <v>75</v>
      </c>
      <c r="B3" s="344"/>
      <c r="C3" s="344"/>
      <c r="D3" s="344"/>
    </row>
    <row r="4" spans="1:4" ht="21" customHeight="1" x14ac:dyDescent="0.25">
      <c r="A4" s="343" t="s">
        <v>76</v>
      </c>
      <c r="B4" s="344"/>
      <c r="C4" s="344"/>
      <c r="D4" s="344"/>
    </row>
    <row r="5" spans="1:4" ht="125.25" customHeight="1" x14ac:dyDescent="0.25">
      <c r="A5" s="345" t="s">
        <v>207</v>
      </c>
      <c r="B5" s="345"/>
      <c r="C5" s="345"/>
      <c r="D5" s="345"/>
    </row>
    <row r="6" spans="1:4" ht="11.25" customHeight="1" x14ac:dyDescent="0.25">
      <c r="A6" s="114"/>
      <c r="B6" s="117"/>
      <c r="C6" s="117"/>
      <c r="D6" s="117"/>
    </row>
    <row r="7" spans="1:4" ht="78.75" customHeight="1" x14ac:dyDescent="0.25">
      <c r="A7" s="220" t="s">
        <v>41</v>
      </c>
      <c r="B7" s="220" t="s">
        <v>77</v>
      </c>
      <c r="C7" s="230" t="s">
        <v>178</v>
      </c>
      <c r="D7" s="190" t="s">
        <v>78</v>
      </c>
    </row>
    <row r="8" spans="1:4" ht="15.75" x14ac:dyDescent="0.25">
      <c r="A8" s="220">
        <v>1</v>
      </c>
      <c r="B8" s="220">
        <v>2</v>
      </c>
      <c r="C8" s="220">
        <v>3</v>
      </c>
      <c r="D8" s="220">
        <v>4</v>
      </c>
    </row>
    <row r="9" spans="1:4" ht="30" customHeight="1" x14ac:dyDescent="0.25">
      <c r="A9" s="297">
        <v>1</v>
      </c>
      <c r="B9" s="217" t="s">
        <v>181</v>
      </c>
      <c r="C9" s="223"/>
      <c r="D9" s="301"/>
    </row>
    <row r="10" spans="1:4" ht="23.25" customHeight="1" x14ac:dyDescent="0.25">
      <c r="A10" s="298" t="s">
        <v>179</v>
      </c>
      <c r="B10" s="217" t="s">
        <v>142</v>
      </c>
      <c r="C10" s="224"/>
      <c r="D10" s="222"/>
    </row>
    <row r="11" spans="1:4" ht="31.5" customHeight="1" x14ac:dyDescent="0.25">
      <c r="A11" s="298" t="s">
        <v>180</v>
      </c>
      <c r="B11" s="313" t="s">
        <v>182</v>
      </c>
      <c r="C11" s="314"/>
      <c r="D11" s="315"/>
    </row>
    <row r="12" spans="1:4" ht="15.75" x14ac:dyDescent="0.25">
      <c r="A12" s="225"/>
      <c r="B12" s="217"/>
      <c r="C12" s="223"/>
      <c r="D12" s="220"/>
    </row>
    <row r="13" spans="1:4" ht="15.75" x14ac:dyDescent="0.25">
      <c r="A13" s="300"/>
      <c r="B13" s="327" t="s">
        <v>7</v>
      </c>
      <c r="C13" s="326">
        <f>C11+C10+C9</f>
        <v>0</v>
      </c>
      <c r="D13" s="223"/>
    </row>
    <row r="14" spans="1:4" ht="15.75" x14ac:dyDescent="0.25">
      <c r="A14" s="299"/>
      <c r="B14" s="221" t="s">
        <v>193</v>
      </c>
      <c r="C14" s="226">
        <f>C13*0.22</f>
        <v>0</v>
      </c>
      <c r="D14" s="220"/>
    </row>
    <row r="15" spans="1:4" ht="18.75" customHeight="1" x14ac:dyDescent="0.25">
      <c r="A15" s="299"/>
      <c r="B15" s="221" t="s">
        <v>50</v>
      </c>
      <c r="C15" s="226">
        <f>C13*1.22</f>
        <v>0</v>
      </c>
      <c r="D15" s="220"/>
    </row>
    <row r="16" spans="1:4" ht="15" customHeight="1" x14ac:dyDescent="0.25">
      <c r="A16" s="118"/>
      <c r="B16" s="118"/>
      <c r="C16" s="118"/>
      <c r="D16" s="118"/>
    </row>
    <row r="17" spans="1:4" ht="15.75" x14ac:dyDescent="0.25">
      <c r="A17" s="114"/>
      <c r="B17" s="119" t="s">
        <v>1</v>
      </c>
      <c r="C17" s="342" t="s">
        <v>79</v>
      </c>
      <c r="D17" s="342"/>
    </row>
    <row r="18" spans="1:4" ht="21" customHeight="1" x14ac:dyDescent="0.25">
      <c r="A18" s="114"/>
      <c r="B18" s="231" t="s">
        <v>141</v>
      </c>
      <c r="C18" s="346" t="s">
        <v>161</v>
      </c>
      <c r="D18" s="346"/>
    </row>
    <row r="19" spans="1:4" ht="15.75" x14ac:dyDescent="0.25">
      <c r="A19" s="114"/>
      <c r="B19" s="119" t="s">
        <v>194</v>
      </c>
      <c r="C19" s="119"/>
      <c r="D19" s="119"/>
    </row>
    <row r="20" spans="1:4" ht="15.75" x14ac:dyDescent="0.25">
      <c r="A20" s="114"/>
      <c r="B20" s="119" t="s">
        <v>195</v>
      </c>
      <c r="C20" s="342"/>
      <c r="D20" s="342"/>
    </row>
    <row r="21" spans="1:4" ht="15.75" x14ac:dyDescent="0.25">
      <c r="A21" s="114"/>
      <c r="B21" s="119" t="s">
        <v>204</v>
      </c>
      <c r="C21" s="342" t="s">
        <v>205</v>
      </c>
      <c r="D21" s="342"/>
    </row>
    <row r="22" spans="1:4" x14ac:dyDescent="0.25">
      <c r="B22" s="120"/>
      <c r="C22" s="120"/>
      <c r="D22" s="120"/>
    </row>
  </sheetData>
  <mergeCells count="7">
    <mergeCell ref="C20:D20"/>
    <mergeCell ref="C21:D21"/>
    <mergeCell ref="A3:D3"/>
    <mergeCell ref="A4:D4"/>
    <mergeCell ref="A5:D5"/>
    <mergeCell ref="C17:D17"/>
    <mergeCell ref="C18:D18"/>
  </mergeCells>
  <pageMargins left="0.70866141732283472" right="0.70866141732283472" top="0.74803149606299213" bottom="0.74803149606299213" header="0.31496062992125984" footer="0.31496062992125984"/>
  <pageSetup paperSize="9" scale="7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EB86"/>
  <sheetViews>
    <sheetView zoomScale="110" zoomScaleNormal="110" zoomScaleSheetLayoutView="100" workbookViewId="0">
      <selection activeCell="S23" sqref="S23"/>
    </sheetView>
  </sheetViews>
  <sheetFormatPr defaultColWidth="9.140625" defaultRowHeight="15" outlineLevelRow="1" x14ac:dyDescent="0.25"/>
  <cols>
    <col min="1" max="1" width="5.85546875" style="88" customWidth="1"/>
    <col min="2" max="2" width="32.140625" style="88" customWidth="1"/>
    <col min="3" max="3" width="7.140625" style="88" customWidth="1"/>
    <col min="4" max="4" width="0.140625" style="88" hidden="1" customWidth="1"/>
    <col min="5" max="5" width="13.85546875" style="88" customWidth="1"/>
    <col min="6" max="6" width="9.42578125" style="88" customWidth="1"/>
    <col min="7" max="7" width="8.140625" style="88" customWidth="1"/>
    <col min="8" max="8" width="8.85546875" style="88" customWidth="1"/>
    <col min="9" max="9" width="12.5703125" style="88" customWidth="1"/>
    <col min="10" max="10" width="13" style="88" customWidth="1"/>
    <col min="11" max="11" width="6.42578125" style="88" customWidth="1"/>
    <col min="12" max="12" width="8.5703125" style="88" customWidth="1"/>
    <col min="13" max="13" width="8.7109375" style="88" customWidth="1"/>
    <col min="14" max="14" width="6.5703125" style="88" customWidth="1"/>
    <col min="15" max="15" width="6" style="88" customWidth="1"/>
    <col min="16" max="16" width="10.42578125" style="88" customWidth="1"/>
    <col min="17" max="17" width="21.42578125" style="292" hidden="1" customWidth="1"/>
    <col min="18" max="18" width="13.140625" style="88" customWidth="1"/>
    <col min="19" max="16384" width="9.140625" style="88"/>
  </cols>
  <sheetData>
    <row r="3" spans="1:17" s="83" customFormat="1" ht="18.75" x14ac:dyDescent="0.25">
      <c r="B3" s="323" t="s">
        <v>192</v>
      </c>
      <c r="D3" s="84"/>
      <c r="J3" s="84"/>
      <c r="K3" s="84"/>
      <c r="L3" s="342" t="s">
        <v>1</v>
      </c>
      <c r="M3" s="361"/>
      <c r="N3" s="213"/>
      <c r="O3" s="84"/>
      <c r="Q3" s="272"/>
    </row>
    <row r="4" spans="1:17" s="83" customFormat="1" ht="18.75" x14ac:dyDescent="0.25">
      <c r="B4" s="89"/>
      <c r="D4" s="84"/>
      <c r="J4" s="91" t="s">
        <v>197</v>
      </c>
      <c r="K4" s="84"/>
      <c r="M4" s="85"/>
      <c r="N4" s="213"/>
      <c r="O4" s="84"/>
      <c r="Q4" s="272"/>
    </row>
    <row r="5" spans="1:17" s="83" customFormat="1" ht="18.75" x14ac:dyDescent="0.25">
      <c r="B5" s="91"/>
      <c r="D5" s="85"/>
      <c r="L5" s="236" t="s">
        <v>22</v>
      </c>
      <c r="M5" s="86"/>
      <c r="N5" s="89"/>
      <c r="Q5" s="273"/>
    </row>
    <row r="6" spans="1:17" s="87" customFormat="1" ht="18.75" x14ac:dyDescent="0.25">
      <c r="A6" s="83"/>
      <c r="B6" s="89"/>
      <c r="C6" s="83"/>
      <c r="D6" s="86"/>
      <c r="J6" s="205"/>
      <c r="K6" s="205"/>
      <c r="L6" s="213" t="s">
        <v>199</v>
      </c>
      <c r="M6" s="84"/>
      <c r="N6" s="237"/>
      <c r="O6" s="205"/>
      <c r="Q6" s="274"/>
    </row>
    <row r="7" spans="1:17" s="87" customFormat="1" ht="3" customHeight="1" x14ac:dyDescent="0.25">
      <c r="A7" s="83"/>
      <c r="B7" s="83"/>
      <c r="C7" s="83"/>
      <c r="D7" s="83"/>
      <c r="J7" s="83"/>
      <c r="K7" s="83"/>
      <c r="L7" s="89"/>
      <c r="M7" s="89"/>
      <c r="N7" s="89"/>
      <c r="O7" s="83"/>
      <c r="Q7" s="273"/>
    </row>
    <row r="8" spans="1:17" ht="22.5" customHeight="1" x14ac:dyDescent="0.25">
      <c r="A8" s="348" t="s">
        <v>208</v>
      </c>
      <c r="B8" s="348"/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8"/>
      <c r="N8" s="348"/>
      <c r="O8" s="348"/>
      <c r="P8" s="348"/>
      <c r="Q8" s="275"/>
    </row>
    <row r="9" spans="1:17" ht="37.5" customHeight="1" x14ac:dyDescent="0.25">
      <c r="A9" s="351" t="s">
        <v>214</v>
      </c>
      <c r="B9" s="351"/>
      <c r="C9" s="351"/>
      <c r="D9" s="351"/>
      <c r="E9" s="351"/>
      <c r="F9" s="351"/>
      <c r="G9" s="351"/>
      <c r="H9" s="351"/>
      <c r="I9" s="351"/>
      <c r="J9" s="351"/>
      <c r="K9" s="351"/>
      <c r="L9" s="351"/>
      <c r="M9" s="351"/>
      <c r="N9" s="351"/>
      <c r="O9" s="351"/>
      <c r="P9" s="351"/>
      <c r="Q9" s="351"/>
    </row>
    <row r="10" spans="1:17" ht="22.5" customHeight="1" x14ac:dyDescent="0.25">
      <c r="A10" s="349" t="s">
        <v>209</v>
      </c>
      <c r="B10" s="349"/>
      <c r="C10" s="349"/>
      <c r="D10" s="349"/>
      <c r="E10" s="349"/>
      <c r="F10" s="349"/>
      <c r="G10" s="349"/>
      <c r="H10" s="349"/>
      <c r="I10" s="349"/>
      <c r="J10" s="349"/>
      <c r="K10" s="349"/>
      <c r="L10" s="349"/>
      <c r="M10" s="349"/>
      <c r="N10" s="349"/>
      <c r="O10" s="349"/>
      <c r="P10" s="349"/>
      <c r="Q10" s="276"/>
    </row>
    <row r="11" spans="1:17" ht="1.5" customHeight="1" x14ac:dyDescent="0.25">
      <c r="A11" s="350"/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0"/>
      <c r="N11" s="350"/>
      <c r="O11" s="350"/>
      <c r="P11" s="350"/>
      <c r="Q11" s="276"/>
    </row>
    <row r="12" spans="1:17" s="90" customFormat="1" ht="15.75" x14ac:dyDescent="0.25">
      <c r="A12" s="252" t="s">
        <v>17</v>
      </c>
      <c r="B12" s="253"/>
      <c r="C12" s="253"/>
      <c r="D12" s="88"/>
      <c r="E12" s="252" t="s">
        <v>33</v>
      </c>
      <c r="F12" s="252"/>
      <c r="G12" s="252"/>
      <c r="H12" s="252"/>
      <c r="I12" s="88"/>
      <c r="J12" s="88"/>
      <c r="K12" s="88"/>
      <c r="L12" s="88"/>
      <c r="M12" s="88"/>
      <c r="N12" s="88"/>
      <c r="O12" s="88"/>
      <c r="P12" s="88"/>
      <c r="Q12" s="277"/>
    </row>
    <row r="13" spans="1:17" s="90" customFormat="1" ht="15.75" x14ac:dyDescent="0.25">
      <c r="A13" s="347" t="s">
        <v>53</v>
      </c>
      <c r="B13" s="347"/>
      <c r="C13" s="254" t="s">
        <v>150</v>
      </c>
      <c r="D13" s="88"/>
      <c r="E13" s="252"/>
      <c r="F13" s="252"/>
      <c r="G13" s="252"/>
      <c r="H13" s="252"/>
      <c r="I13" s="88"/>
      <c r="J13" s="88"/>
      <c r="K13" s="88"/>
      <c r="L13" s="88"/>
      <c r="M13" s="88"/>
      <c r="N13" s="88"/>
      <c r="O13" s="88"/>
      <c r="P13" s="88"/>
      <c r="Q13" s="277"/>
    </row>
    <row r="14" spans="1:17" s="90" customFormat="1" ht="17.25" customHeight="1" x14ac:dyDescent="0.25">
      <c r="A14" s="347" t="s">
        <v>34</v>
      </c>
      <c r="B14" s="347"/>
      <c r="C14" s="347" t="s">
        <v>210</v>
      </c>
      <c r="D14" s="347"/>
      <c r="E14" s="347"/>
      <c r="F14" s="347"/>
      <c r="G14" s="245"/>
      <c r="H14" s="212" t="s">
        <v>36</v>
      </c>
      <c r="I14" s="88"/>
      <c r="J14" s="245" t="s">
        <v>35</v>
      </c>
      <c r="K14" s="88"/>
      <c r="L14" s="88"/>
      <c r="M14" s="88"/>
      <c r="N14" s="88"/>
      <c r="O14" s="88"/>
      <c r="P14" s="88"/>
      <c r="Q14" s="278"/>
    </row>
    <row r="15" spans="1:17" s="90" customFormat="1" ht="15.75" x14ac:dyDescent="0.25">
      <c r="A15" s="347" t="s">
        <v>37</v>
      </c>
      <c r="B15" s="347"/>
      <c r="C15" s="246" t="s">
        <v>150</v>
      </c>
      <c r="D15" s="88"/>
      <c r="F15" s="245"/>
      <c r="G15" s="245"/>
      <c r="H15" s="212" t="s">
        <v>36</v>
      </c>
      <c r="I15" s="88"/>
      <c r="J15" s="245" t="s">
        <v>38</v>
      </c>
      <c r="K15" s="88"/>
      <c r="L15" s="88"/>
      <c r="M15" s="88"/>
      <c r="N15" s="88"/>
      <c r="O15" s="88"/>
      <c r="P15" s="88"/>
      <c r="Q15" s="278"/>
    </row>
    <row r="16" spans="1:17" s="90" customFormat="1" ht="15.75" x14ac:dyDescent="0.25">
      <c r="A16" s="347" t="s">
        <v>212</v>
      </c>
      <c r="B16" s="347"/>
      <c r="C16" s="255" t="s">
        <v>213</v>
      </c>
      <c r="D16" s="88"/>
      <c r="F16" s="245"/>
      <c r="G16" s="245"/>
      <c r="H16" s="212" t="s">
        <v>36</v>
      </c>
      <c r="I16" s="88"/>
      <c r="J16" s="245" t="s">
        <v>39</v>
      </c>
      <c r="K16" s="88"/>
      <c r="L16" s="88"/>
      <c r="M16" s="88"/>
      <c r="N16" s="340">
        <v>1.4999999999999999E-2</v>
      </c>
      <c r="O16" s="88"/>
      <c r="P16" s="88"/>
      <c r="Q16" s="279"/>
    </row>
    <row r="17" spans="1:19" s="90" customFormat="1" ht="15.75" x14ac:dyDescent="0.25">
      <c r="A17" s="347" t="s">
        <v>211</v>
      </c>
      <c r="B17" s="347"/>
      <c r="C17" s="255" t="s">
        <v>213</v>
      </c>
      <c r="D17" s="256"/>
      <c r="E17" s="257"/>
      <c r="F17" s="257"/>
      <c r="G17" s="257"/>
      <c r="H17" s="257"/>
      <c r="I17" s="258"/>
      <c r="J17" s="256"/>
      <c r="K17" s="256"/>
      <c r="L17" s="256"/>
      <c r="M17" s="256"/>
      <c r="N17" s="256"/>
      <c r="O17" s="256"/>
      <c r="P17" s="256"/>
      <c r="Q17" s="280"/>
    </row>
    <row r="18" spans="1:19" s="90" customFormat="1" ht="15.75" x14ac:dyDescent="0.25">
      <c r="A18" s="347" t="s">
        <v>40</v>
      </c>
      <c r="B18" s="347"/>
      <c r="C18" s="337">
        <v>1.38E-2</v>
      </c>
      <c r="D18" s="259"/>
      <c r="E18" s="257"/>
      <c r="F18" s="257"/>
      <c r="G18" s="257"/>
      <c r="H18" s="257"/>
      <c r="I18" s="260"/>
      <c r="J18" s="259"/>
      <c r="K18" s="259"/>
      <c r="L18" s="259"/>
      <c r="M18" s="259"/>
      <c r="N18" s="259"/>
      <c r="O18" s="259"/>
      <c r="P18" s="259"/>
      <c r="Q18" s="281"/>
    </row>
    <row r="19" spans="1:19" ht="15.75" x14ac:dyDescent="0.25">
      <c r="A19" s="372" t="s">
        <v>200</v>
      </c>
      <c r="B19" s="372"/>
      <c r="C19" s="372"/>
      <c r="D19" s="372"/>
      <c r="E19" s="372"/>
      <c r="F19" s="372"/>
      <c r="G19" s="372"/>
      <c r="H19" s="372"/>
      <c r="I19" s="372"/>
      <c r="J19" s="372"/>
      <c r="K19" s="372"/>
      <c r="L19" s="372"/>
      <c r="M19" s="372"/>
      <c r="N19" s="372"/>
      <c r="O19" s="372"/>
      <c r="P19" s="372"/>
      <c r="Q19" s="282"/>
    </row>
    <row r="20" spans="1:19" ht="74.25" customHeight="1" x14ac:dyDescent="0.25">
      <c r="A20" s="358" t="s">
        <v>41</v>
      </c>
      <c r="B20" s="358" t="s">
        <v>18</v>
      </c>
      <c r="C20" s="358" t="s">
        <v>42</v>
      </c>
      <c r="D20" s="232"/>
      <c r="E20" s="358" t="s">
        <v>165</v>
      </c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38" t="s">
        <v>177</v>
      </c>
    </row>
    <row r="21" spans="1:19" ht="15.75" x14ac:dyDescent="0.25">
      <c r="A21" s="358"/>
      <c r="B21" s="358"/>
      <c r="C21" s="358"/>
      <c r="D21" s="232"/>
      <c r="E21" s="358" t="s">
        <v>19</v>
      </c>
      <c r="F21" s="358" t="s">
        <v>43</v>
      </c>
      <c r="G21" s="358"/>
      <c r="H21" s="358"/>
      <c r="I21" s="358"/>
      <c r="J21" s="358"/>
      <c r="K21" s="358"/>
      <c r="L21" s="358"/>
      <c r="M21" s="358"/>
      <c r="N21" s="358"/>
      <c r="O21" s="358"/>
      <c r="P21" s="358"/>
      <c r="Q21" s="341" t="e">
        <f>E35</f>
        <v>#DIV/0!</v>
      </c>
    </row>
    <row r="22" spans="1:19" ht="63" customHeight="1" x14ac:dyDescent="0.25">
      <c r="A22" s="358"/>
      <c r="B22" s="358"/>
      <c r="C22" s="358"/>
      <c r="D22" s="232" t="s">
        <v>44</v>
      </c>
      <c r="E22" s="358"/>
      <c r="F22" s="232" t="s">
        <v>151</v>
      </c>
      <c r="G22" s="232" t="s">
        <v>152</v>
      </c>
      <c r="H22" s="232" t="s">
        <v>153</v>
      </c>
      <c r="I22" s="232" t="s">
        <v>45</v>
      </c>
      <c r="J22" s="232" t="s">
        <v>46</v>
      </c>
      <c r="K22" s="232" t="s">
        <v>154</v>
      </c>
      <c r="L22" s="232" t="s">
        <v>155</v>
      </c>
      <c r="M22" s="232" t="s">
        <v>156</v>
      </c>
      <c r="N22" s="232" t="s">
        <v>157</v>
      </c>
      <c r="O22" s="232" t="s">
        <v>158</v>
      </c>
      <c r="P22" s="239" t="s">
        <v>47</v>
      </c>
      <c r="Q22" s="303" t="s">
        <v>19</v>
      </c>
    </row>
    <row r="23" spans="1:19" ht="15.75" x14ac:dyDescent="0.25">
      <c r="A23" s="228">
        <v>1</v>
      </c>
      <c r="B23" s="228">
        <v>2</v>
      </c>
      <c r="C23" s="228">
        <v>3</v>
      </c>
      <c r="D23" s="228">
        <v>7</v>
      </c>
      <c r="E23" s="228">
        <v>4</v>
      </c>
      <c r="F23" s="228">
        <v>5</v>
      </c>
      <c r="G23" s="228">
        <v>6</v>
      </c>
      <c r="H23" s="228">
        <v>7</v>
      </c>
      <c r="I23" s="228">
        <v>8</v>
      </c>
      <c r="J23" s="228">
        <v>9</v>
      </c>
      <c r="K23" s="228">
        <v>10</v>
      </c>
      <c r="L23" s="228">
        <v>11</v>
      </c>
      <c r="M23" s="228">
        <v>12</v>
      </c>
      <c r="N23" s="228">
        <v>13</v>
      </c>
      <c r="O23" s="228">
        <v>14</v>
      </c>
      <c r="P23" s="228">
        <v>15</v>
      </c>
      <c r="Q23" s="306">
        <v>16</v>
      </c>
    </row>
    <row r="24" spans="1:19" s="92" customFormat="1" ht="15.75" x14ac:dyDescent="0.25">
      <c r="A24" s="353" t="s">
        <v>48</v>
      </c>
      <c r="B24" s="353"/>
      <c r="C24" s="353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303"/>
    </row>
    <row r="25" spans="1:19" s="92" customFormat="1" ht="39.75" customHeight="1" x14ac:dyDescent="0.25">
      <c r="A25" s="93">
        <v>1</v>
      </c>
      <c r="B25" s="247" t="s">
        <v>183</v>
      </c>
      <c r="C25" s="94" t="s">
        <v>187</v>
      </c>
      <c r="D25" s="95"/>
      <c r="E25" s="186"/>
      <c r="F25" s="186"/>
      <c r="G25" s="186"/>
      <c r="H25" s="186"/>
      <c r="I25" s="96"/>
      <c r="J25" s="95"/>
      <c r="K25" s="95"/>
      <c r="L25" s="95"/>
      <c r="M25" s="95"/>
      <c r="N25" s="95"/>
      <c r="O25" s="95"/>
      <c r="P25" s="95"/>
      <c r="Q25" s="324" t="e">
        <f>E25*Q21</f>
        <v>#DIV/0!</v>
      </c>
      <c r="S25" s="316"/>
    </row>
    <row r="26" spans="1:19" s="92" customFormat="1" ht="16.5" customHeight="1" x14ac:dyDescent="0.25">
      <c r="A26" s="93"/>
      <c r="B26" s="270"/>
      <c r="C26" s="99"/>
      <c r="D26" s="95"/>
      <c r="E26" s="186"/>
      <c r="F26" s="186"/>
      <c r="G26" s="186"/>
      <c r="H26" s="186"/>
      <c r="I26" s="96"/>
      <c r="J26" s="95"/>
      <c r="K26" s="95"/>
      <c r="L26" s="95"/>
      <c r="M26" s="95"/>
      <c r="N26" s="95"/>
      <c r="O26" s="95"/>
      <c r="P26" s="95"/>
      <c r="Q26" s="307"/>
    </row>
    <row r="27" spans="1:19" s="92" customFormat="1" ht="19.5" customHeight="1" x14ac:dyDescent="0.25">
      <c r="A27" s="354" t="s">
        <v>159</v>
      </c>
      <c r="B27" s="354"/>
      <c r="C27" s="354"/>
      <c r="D27" s="112"/>
      <c r="E27" s="112">
        <f>E25</f>
        <v>0</v>
      </c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308"/>
      <c r="S27" s="316"/>
    </row>
    <row r="28" spans="1:19" s="92" customFormat="1" ht="19.5" customHeight="1" x14ac:dyDescent="0.25">
      <c r="A28" s="269"/>
      <c r="B28" s="365" t="s">
        <v>175</v>
      </c>
      <c r="C28" s="366"/>
      <c r="D28" s="112"/>
      <c r="E28" s="266">
        <f>E27-J25</f>
        <v>0</v>
      </c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309" t="e">
        <f>E28*Q21-1</f>
        <v>#DIV/0!</v>
      </c>
      <c r="R28" s="271"/>
      <c r="S28" s="316"/>
    </row>
    <row r="29" spans="1:19" ht="15.75" outlineLevel="1" x14ac:dyDescent="0.25">
      <c r="A29" s="355" t="s">
        <v>49</v>
      </c>
      <c r="B29" s="355"/>
      <c r="C29" s="355"/>
      <c r="D29" s="95"/>
      <c r="E29" s="95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307"/>
    </row>
    <row r="30" spans="1:19" s="92" customFormat="1" ht="21.75" hidden="1" customHeight="1" outlineLevel="1" x14ac:dyDescent="0.25">
      <c r="A30" s="356" t="s">
        <v>186</v>
      </c>
      <c r="B30" s="356"/>
      <c r="C30" s="356"/>
      <c r="D30" s="95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310"/>
    </row>
    <row r="31" spans="1:19" s="92" customFormat="1" ht="18" hidden="1" customHeight="1" outlineLevel="1" x14ac:dyDescent="0.25">
      <c r="A31" s="336" t="s">
        <v>179</v>
      </c>
      <c r="B31" s="249" t="s">
        <v>189</v>
      </c>
      <c r="C31" s="248" t="s">
        <v>188</v>
      </c>
      <c r="D31" s="95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324" t="e">
        <f>E31*Q21</f>
        <v>#DIV/0!</v>
      </c>
    </row>
    <row r="32" spans="1:19" s="92" customFormat="1" ht="18.75" hidden="1" customHeight="1" outlineLevel="1" x14ac:dyDescent="0.25">
      <c r="A32" s="367" t="s">
        <v>190</v>
      </c>
      <c r="B32" s="367"/>
      <c r="C32" s="367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307"/>
    </row>
    <row r="33" spans="1:132" s="92" customFormat="1" ht="12.75" customHeight="1" outlineLevel="1" x14ac:dyDescent="0.25">
      <c r="A33" s="207"/>
      <c r="B33" s="249"/>
      <c r="C33" s="248"/>
      <c r="D33" s="95"/>
      <c r="E33" s="95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307"/>
    </row>
    <row r="34" spans="1:132" s="92" customFormat="1" ht="21.75" customHeight="1" outlineLevel="1" x14ac:dyDescent="0.25">
      <c r="A34" s="357" t="s">
        <v>201</v>
      </c>
      <c r="B34" s="357"/>
      <c r="C34" s="357"/>
      <c r="D34" s="319"/>
      <c r="E34" s="319">
        <f>E27+E31</f>
        <v>0</v>
      </c>
      <c r="F34" s="113"/>
      <c r="G34" s="113"/>
      <c r="H34" s="113"/>
      <c r="I34" s="113"/>
      <c r="J34" s="113">
        <f>J25</f>
        <v>0</v>
      </c>
      <c r="K34" s="113"/>
      <c r="L34" s="113"/>
      <c r="M34" s="113"/>
      <c r="N34" s="113"/>
      <c r="O34" s="325"/>
      <c r="P34" s="319"/>
      <c r="Q34" s="311"/>
    </row>
    <row r="35" spans="1:132" s="92" customFormat="1" ht="30" hidden="1" customHeight="1" outlineLevel="1" x14ac:dyDescent="0.25">
      <c r="A35" s="235"/>
      <c r="B35" s="368" t="s">
        <v>160</v>
      </c>
      <c r="C35" s="368"/>
      <c r="D35" s="368"/>
      <c r="E35" s="295" t="e">
        <f>E36/E34</f>
        <v>#DIV/0!</v>
      </c>
      <c r="F35" s="110"/>
      <c r="G35" s="110"/>
      <c r="H35" s="110"/>
      <c r="I35" s="113"/>
      <c r="J35" s="113"/>
      <c r="K35" s="113"/>
      <c r="L35" s="113"/>
      <c r="M35" s="113"/>
      <c r="N35" s="113"/>
      <c r="O35" s="113"/>
      <c r="P35" s="113"/>
      <c r="Q35" s="311"/>
    </row>
    <row r="36" spans="1:132" s="92" customFormat="1" ht="60" hidden="1" customHeight="1" outlineLevel="1" x14ac:dyDescent="0.25">
      <c r="A36" s="208"/>
      <c r="B36" s="369" t="s">
        <v>202</v>
      </c>
      <c r="C36" s="369"/>
      <c r="D36" s="293"/>
      <c r="E36" s="294"/>
      <c r="F36" s="206"/>
      <c r="G36" s="206"/>
      <c r="H36" s="206"/>
      <c r="I36" s="95"/>
      <c r="J36" s="293" t="e">
        <f>J34*E35</f>
        <v>#DIV/0!</v>
      </c>
      <c r="K36" s="95"/>
      <c r="L36" s="95"/>
      <c r="M36" s="95"/>
      <c r="N36" s="95"/>
      <c r="O36" s="95"/>
      <c r="P36" s="95"/>
      <c r="Q36" s="312" t="e">
        <f>Q25+Q31</f>
        <v>#DIV/0!</v>
      </c>
    </row>
    <row r="37" spans="1:132" s="92" customFormat="1" ht="14.25" customHeight="1" outlineLevel="1" x14ac:dyDescent="0.25">
      <c r="A37" s="208"/>
      <c r="B37" s="208"/>
      <c r="C37" s="208"/>
      <c r="D37" s="95"/>
      <c r="E37" s="206"/>
      <c r="F37" s="206"/>
      <c r="G37" s="206"/>
      <c r="H37" s="206"/>
      <c r="I37" s="95"/>
      <c r="J37" s="95"/>
      <c r="K37" s="95"/>
      <c r="L37" s="95"/>
      <c r="M37" s="95"/>
      <c r="N37" s="95"/>
      <c r="O37" s="95"/>
      <c r="P37" s="95"/>
      <c r="Q37" s="284"/>
    </row>
    <row r="38" spans="1:132" ht="15.75" x14ac:dyDescent="0.25">
      <c r="A38" s="98"/>
      <c r="B38" s="240" t="s">
        <v>193</v>
      </c>
      <c r="C38" s="100"/>
      <c r="D38" s="97"/>
      <c r="E38" s="241">
        <f>E34*0.22</f>
        <v>0</v>
      </c>
      <c r="F38" s="241"/>
      <c r="G38" s="241"/>
      <c r="H38" s="241"/>
      <c r="I38" s="97"/>
      <c r="J38" s="97"/>
      <c r="K38" s="97"/>
      <c r="L38" s="97"/>
      <c r="M38" s="97"/>
      <c r="N38" s="97"/>
      <c r="O38" s="97"/>
      <c r="P38" s="97"/>
      <c r="Q38" s="283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1"/>
      <c r="BO38" s="101"/>
      <c r="BP38" s="101"/>
      <c r="BQ38" s="101"/>
      <c r="BR38" s="101"/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101"/>
      <c r="CE38" s="101"/>
      <c r="CF38" s="101"/>
      <c r="CG38" s="101"/>
      <c r="CH38" s="101"/>
      <c r="CI38" s="101"/>
      <c r="CJ38" s="101"/>
      <c r="CK38" s="101"/>
      <c r="CL38" s="101"/>
      <c r="CM38" s="101"/>
      <c r="CN38" s="101"/>
      <c r="CO38" s="101"/>
      <c r="CP38" s="101"/>
      <c r="CQ38" s="101"/>
      <c r="CR38" s="101"/>
      <c r="CS38" s="101"/>
      <c r="CT38" s="101"/>
      <c r="CU38" s="101"/>
      <c r="CV38" s="101"/>
      <c r="CW38" s="101"/>
      <c r="CX38" s="101"/>
      <c r="CY38" s="101"/>
      <c r="CZ38" s="101"/>
      <c r="DA38" s="101"/>
      <c r="DB38" s="101"/>
      <c r="DC38" s="101"/>
      <c r="DD38" s="101"/>
      <c r="DE38" s="101"/>
      <c r="DF38" s="101"/>
      <c r="DG38" s="101"/>
      <c r="DH38" s="101"/>
      <c r="DI38" s="101"/>
      <c r="DJ38" s="101"/>
      <c r="DK38" s="101"/>
      <c r="DL38" s="101"/>
      <c r="DM38" s="101"/>
      <c r="DN38" s="101"/>
      <c r="DO38" s="101"/>
      <c r="DP38" s="101"/>
      <c r="DQ38" s="101"/>
      <c r="DR38" s="101"/>
      <c r="DS38" s="101"/>
      <c r="DT38" s="101"/>
      <c r="DU38" s="101"/>
      <c r="DV38" s="101"/>
      <c r="DW38" s="101"/>
      <c r="DX38" s="101"/>
      <c r="DY38" s="101"/>
      <c r="DZ38" s="101"/>
      <c r="EA38" s="101"/>
      <c r="EB38" s="101"/>
    </row>
    <row r="39" spans="1:132" ht="15.75" x14ac:dyDescent="0.25">
      <c r="A39" s="98"/>
      <c r="B39" s="240" t="s">
        <v>50</v>
      </c>
      <c r="C39" s="100"/>
      <c r="D39" s="97"/>
      <c r="E39" s="241">
        <f>E34*1.22</f>
        <v>0</v>
      </c>
      <c r="F39" s="241"/>
      <c r="G39" s="241"/>
      <c r="H39" s="241"/>
      <c r="I39" s="97"/>
      <c r="J39" s="97"/>
      <c r="K39" s="97"/>
      <c r="L39" s="97"/>
      <c r="M39" s="97"/>
      <c r="N39" s="97"/>
      <c r="O39" s="97"/>
      <c r="P39" s="97"/>
      <c r="Q39" s="283"/>
    </row>
    <row r="40" spans="1:132" ht="13.5" customHeight="1" x14ac:dyDescent="0.25">
      <c r="A40" s="370" t="s">
        <v>51</v>
      </c>
      <c r="B40" s="370"/>
      <c r="C40" s="370"/>
      <c r="D40" s="370"/>
      <c r="E40" s="370"/>
      <c r="F40" s="370"/>
      <c r="G40" s="370"/>
      <c r="H40" s="370"/>
      <c r="I40" s="370"/>
      <c r="J40" s="370"/>
      <c r="K40" s="370"/>
      <c r="L40" s="370"/>
      <c r="M40" s="370"/>
      <c r="N40" s="370"/>
      <c r="O40" s="370"/>
      <c r="P40" s="370"/>
      <c r="Q40" s="285"/>
    </row>
    <row r="41" spans="1:132" ht="26.25" customHeight="1" x14ac:dyDescent="0.25">
      <c r="A41" s="371" t="s">
        <v>173</v>
      </c>
      <c r="B41" s="371"/>
      <c r="C41" s="371"/>
      <c r="D41" s="242"/>
      <c r="E41" s="244"/>
      <c r="F41" s="243"/>
      <c r="G41" s="243"/>
      <c r="H41" s="243"/>
      <c r="I41" s="102"/>
      <c r="J41" s="102"/>
      <c r="K41" s="102"/>
      <c r="L41" s="102"/>
      <c r="M41" s="102"/>
      <c r="N41" s="102"/>
      <c r="O41" s="102"/>
      <c r="P41" s="102"/>
      <c r="Q41" s="286"/>
    </row>
    <row r="42" spans="1:132" ht="28.5" customHeight="1" x14ac:dyDescent="0.25">
      <c r="A42" s="371" t="s">
        <v>174</v>
      </c>
      <c r="B42" s="371"/>
      <c r="C42" s="371"/>
      <c r="D42" s="242"/>
      <c r="E42" s="244">
        <f>'Оборудованиематериалы Заказчика'!F13</f>
        <v>0</v>
      </c>
      <c r="F42" s="244"/>
      <c r="G42" s="244"/>
      <c r="H42" s="244"/>
      <c r="I42" s="102"/>
      <c r="J42" s="102"/>
      <c r="K42" s="102"/>
      <c r="L42" s="102"/>
      <c r="M42" s="102"/>
      <c r="N42" s="102"/>
      <c r="O42" s="102"/>
      <c r="P42" s="102"/>
      <c r="Q42" s="286"/>
    </row>
    <row r="43" spans="1:132" ht="36.75" hidden="1" customHeight="1" x14ac:dyDescent="0.25">
      <c r="A43" s="261"/>
      <c r="B43" s="362" t="s">
        <v>164</v>
      </c>
      <c r="C43" s="363"/>
      <c r="D43" s="242"/>
      <c r="E43" s="244"/>
      <c r="F43" s="244"/>
      <c r="G43" s="244"/>
      <c r="H43" s="244"/>
      <c r="I43" s="102"/>
      <c r="J43" s="102"/>
      <c r="K43" s="102"/>
      <c r="L43" s="102"/>
      <c r="M43" s="102"/>
      <c r="N43" s="102"/>
      <c r="O43" s="102"/>
      <c r="P43" s="102"/>
      <c r="Q43" s="286"/>
    </row>
    <row r="44" spans="1:132" ht="21.75" customHeight="1" x14ac:dyDescent="0.25">
      <c r="A44" s="98"/>
      <c r="B44" s="364" t="s">
        <v>52</v>
      </c>
      <c r="C44" s="364"/>
      <c r="D44" s="103"/>
      <c r="E44" s="103">
        <f>E34</f>
        <v>0</v>
      </c>
      <c r="F44" s="111"/>
      <c r="G44" s="111"/>
      <c r="H44" s="111"/>
      <c r="I44" s="103"/>
      <c r="J44" s="103"/>
      <c r="K44" s="103"/>
      <c r="L44" s="103"/>
      <c r="M44" s="103"/>
      <c r="N44" s="103"/>
      <c r="O44" s="103"/>
      <c r="P44" s="103"/>
      <c r="Q44" s="287"/>
    </row>
    <row r="45" spans="1:132" s="90" customFormat="1" ht="79.5" customHeight="1" x14ac:dyDescent="0.25">
      <c r="A45" s="352" t="s">
        <v>191</v>
      </c>
      <c r="B45" s="352"/>
      <c r="C45" s="352"/>
      <c r="D45" s="352"/>
      <c r="E45" s="352"/>
      <c r="F45" s="352"/>
      <c r="G45" s="352"/>
      <c r="H45" s="352"/>
      <c r="I45" s="352"/>
      <c r="J45" s="352"/>
      <c r="K45" s="352"/>
      <c r="L45" s="352"/>
      <c r="M45" s="352"/>
      <c r="N45" s="352"/>
      <c r="O45" s="352"/>
      <c r="P45" s="352"/>
      <c r="Q45" s="352"/>
    </row>
    <row r="46" spans="1:132" ht="9" customHeight="1" x14ac:dyDescent="0.25">
      <c r="A46" s="209"/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288"/>
    </row>
    <row r="47" spans="1:132" s="83" customFormat="1" ht="31.5" customHeight="1" x14ac:dyDescent="0.25">
      <c r="B47" s="204" t="s">
        <v>162</v>
      </c>
      <c r="C47" s="210"/>
      <c r="D47" s="89"/>
      <c r="E47" s="89"/>
      <c r="F47" s="89"/>
      <c r="G47" s="89"/>
      <c r="H47" s="89"/>
      <c r="I47" s="107"/>
      <c r="J47" s="359" t="s">
        <v>20</v>
      </c>
      <c r="K47" s="359"/>
      <c r="L47" s="359"/>
      <c r="M47" s="251"/>
      <c r="N47" s="251"/>
      <c r="O47" s="251"/>
      <c r="P47" s="251"/>
      <c r="Q47" s="289"/>
    </row>
    <row r="48" spans="1:132" s="83" customFormat="1" ht="10.5" customHeight="1" x14ac:dyDescent="0.25">
      <c r="B48" s="204"/>
      <c r="C48" s="210"/>
      <c r="D48" s="89"/>
      <c r="E48" s="89"/>
      <c r="F48" s="89"/>
      <c r="G48" s="89"/>
      <c r="H48" s="89"/>
      <c r="I48" s="107"/>
      <c r="J48" s="233"/>
      <c r="K48" s="233"/>
      <c r="L48" s="233"/>
      <c r="M48" s="233"/>
      <c r="N48" s="233"/>
      <c r="O48" s="233"/>
      <c r="P48" s="233"/>
      <c r="Q48" s="289"/>
    </row>
    <row r="49" spans="1:17" s="83" customFormat="1" ht="31.5" customHeight="1" x14ac:dyDescent="0.25">
      <c r="B49" s="204" t="s">
        <v>215</v>
      </c>
      <c r="C49" s="211"/>
      <c r="D49" s="89"/>
      <c r="E49" s="89"/>
      <c r="F49" s="89"/>
      <c r="G49" s="89"/>
      <c r="H49" s="89"/>
      <c r="I49" s="107"/>
      <c r="J49" s="360" t="s">
        <v>113</v>
      </c>
      <c r="K49" s="360"/>
      <c r="L49" s="360"/>
      <c r="M49" s="250"/>
      <c r="N49" s="250"/>
      <c r="O49" s="250"/>
      <c r="P49" s="250"/>
      <c r="Q49" s="289"/>
    </row>
    <row r="50" spans="1:17" s="83" customFormat="1" ht="7.5" customHeight="1" x14ac:dyDescent="0.25">
      <c r="B50" s="204"/>
      <c r="C50" s="211"/>
      <c r="D50" s="89"/>
      <c r="E50" s="89"/>
      <c r="F50" s="89"/>
      <c r="G50" s="89"/>
      <c r="H50" s="89"/>
      <c r="I50" s="107"/>
      <c r="J50" s="234"/>
      <c r="K50" s="234"/>
      <c r="L50" s="234"/>
      <c r="M50" s="234"/>
      <c r="N50" s="234"/>
      <c r="O50" s="234"/>
      <c r="P50" s="234"/>
      <c r="Q50" s="289"/>
    </row>
    <row r="51" spans="1:17" s="83" customFormat="1" ht="31.5" customHeight="1" x14ac:dyDescent="0.25">
      <c r="B51" s="204" t="s">
        <v>163</v>
      </c>
      <c r="C51" s="211"/>
      <c r="D51" s="89"/>
      <c r="E51" s="89"/>
      <c r="F51" s="89"/>
      <c r="G51" s="89"/>
      <c r="H51" s="89"/>
      <c r="I51" s="107"/>
      <c r="J51" s="360" t="s">
        <v>74</v>
      </c>
      <c r="K51" s="360"/>
      <c r="L51" s="360"/>
      <c r="M51" s="250"/>
      <c r="N51" s="250"/>
      <c r="O51" s="250"/>
      <c r="P51" s="250"/>
      <c r="Q51" s="289"/>
    </row>
    <row r="52" spans="1:17" ht="18.75" x14ac:dyDescent="0.25">
      <c r="A52" s="83"/>
      <c r="B52" s="83"/>
      <c r="C52" s="83"/>
      <c r="D52" s="105"/>
      <c r="E52" s="106"/>
      <c r="F52" s="106"/>
      <c r="G52" s="106"/>
      <c r="H52" s="106"/>
      <c r="I52" s="105"/>
      <c r="J52" s="105"/>
      <c r="K52" s="105"/>
      <c r="L52" s="105"/>
      <c r="M52" s="105"/>
      <c r="N52" s="105"/>
      <c r="O52" s="105"/>
      <c r="P52" s="105"/>
      <c r="Q52" s="289"/>
    </row>
    <row r="53" spans="1:17" ht="15.75" x14ac:dyDescent="0.25">
      <c r="A53" s="89"/>
      <c r="B53" s="89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7"/>
      <c r="O53" s="107"/>
      <c r="P53" s="107"/>
      <c r="Q53" s="290"/>
    </row>
    <row r="54" spans="1:17" ht="15.75" x14ac:dyDescent="0.25">
      <c r="A54" s="89"/>
      <c r="B54" s="89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290"/>
    </row>
    <row r="55" spans="1:17" ht="15.75" x14ac:dyDescent="0.25">
      <c r="A55" s="89"/>
      <c r="B55" s="89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  <c r="P55" s="107"/>
      <c r="Q55" s="290"/>
    </row>
    <row r="56" spans="1:17" ht="15.75" x14ac:dyDescent="0.25">
      <c r="A56" s="89"/>
      <c r="B56" s="89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  <c r="P56" s="107"/>
      <c r="Q56" s="290"/>
    </row>
    <row r="57" spans="1:17" ht="15.75" x14ac:dyDescent="0.25">
      <c r="A57" s="89"/>
      <c r="B57" s="89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7"/>
      <c r="O57" s="107"/>
      <c r="P57" s="107"/>
      <c r="Q57" s="290"/>
    </row>
    <row r="58" spans="1:17" ht="15.75" x14ac:dyDescent="0.25">
      <c r="A58" s="89"/>
      <c r="B58" s="89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290"/>
    </row>
    <row r="59" spans="1:17" x14ac:dyDescent="0.25"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291"/>
    </row>
    <row r="60" spans="1:17" x14ac:dyDescent="0.25"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291"/>
    </row>
    <row r="61" spans="1:17" x14ac:dyDescent="0.25"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291"/>
    </row>
    <row r="62" spans="1:17" x14ac:dyDescent="0.25"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08"/>
      <c r="O62" s="108"/>
      <c r="P62" s="108"/>
      <c r="Q62" s="291"/>
    </row>
    <row r="63" spans="1:17" x14ac:dyDescent="0.25"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08"/>
      <c r="O63" s="108"/>
      <c r="P63" s="108"/>
      <c r="Q63" s="291"/>
    </row>
    <row r="64" spans="1:17" x14ac:dyDescent="0.25"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8"/>
      <c r="O64" s="108"/>
      <c r="P64" s="108"/>
      <c r="Q64" s="291"/>
    </row>
    <row r="65" spans="3:17" x14ac:dyDescent="0.25">
      <c r="C65" s="108"/>
      <c r="D65" s="108"/>
      <c r="E65" s="108"/>
      <c r="F65" s="108"/>
      <c r="G65" s="108"/>
      <c r="H65" s="108"/>
      <c r="I65" s="108"/>
      <c r="J65" s="108"/>
      <c r="K65" s="108"/>
      <c r="L65" s="108"/>
      <c r="M65" s="108"/>
      <c r="N65" s="108"/>
      <c r="O65" s="108"/>
      <c r="P65" s="108"/>
      <c r="Q65" s="291"/>
    </row>
    <row r="66" spans="3:17" x14ac:dyDescent="0.25">
      <c r="C66" s="108"/>
      <c r="D66" s="108"/>
      <c r="E66" s="108"/>
      <c r="F66" s="108"/>
      <c r="G66" s="108"/>
      <c r="H66" s="108"/>
      <c r="I66" s="108"/>
      <c r="J66" s="108"/>
      <c r="K66" s="108"/>
      <c r="L66" s="108"/>
      <c r="M66" s="108"/>
      <c r="N66" s="108"/>
      <c r="O66" s="108"/>
      <c r="P66" s="108"/>
      <c r="Q66" s="291"/>
    </row>
    <row r="67" spans="3:17" x14ac:dyDescent="0.25">
      <c r="C67" s="108"/>
      <c r="D67" s="108"/>
      <c r="E67" s="108"/>
      <c r="F67" s="108"/>
      <c r="G67" s="108"/>
      <c r="H67" s="108"/>
      <c r="I67" s="108"/>
      <c r="J67" s="108"/>
      <c r="K67" s="108"/>
      <c r="L67" s="108"/>
      <c r="M67" s="108"/>
      <c r="N67" s="108"/>
      <c r="O67" s="108"/>
      <c r="P67" s="108"/>
      <c r="Q67" s="291"/>
    </row>
    <row r="68" spans="3:17" x14ac:dyDescent="0.25">
      <c r="C68" s="108"/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291"/>
    </row>
    <row r="69" spans="3:17" x14ac:dyDescent="0.25"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291"/>
    </row>
    <row r="70" spans="3:17" x14ac:dyDescent="0.25">
      <c r="C70" s="108"/>
      <c r="D70" s="108"/>
      <c r="E70" s="108"/>
      <c r="F70" s="108"/>
      <c r="G70" s="108"/>
      <c r="H70" s="108"/>
      <c r="I70" s="108"/>
      <c r="J70" s="108"/>
      <c r="K70" s="108"/>
      <c r="L70" s="108"/>
      <c r="M70" s="108"/>
      <c r="N70" s="108"/>
      <c r="O70" s="108"/>
      <c r="P70" s="108"/>
      <c r="Q70" s="291"/>
    </row>
    <row r="71" spans="3:17" x14ac:dyDescent="0.25">
      <c r="C71" s="108"/>
      <c r="D71" s="108"/>
      <c r="E71" s="108"/>
      <c r="F71" s="108"/>
      <c r="G71" s="108"/>
      <c r="H71" s="108"/>
      <c r="I71" s="108"/>
      <c r="J71" s="108"/>
      <c r="K71" s="108"/>
      <c r="L71" s="108"/>
      <c r="M71" s="108"/>
      <c r="N71" s="108"/>
      <c r="O71" s="108"/>
      <c r="P71" s="108"/>
      <c r="Q71" s="291"/>
    </row>
    <row r="72" spans="3:17" x14ac:dyDescent="0.25"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291"/>
    </row>
    <row r="73" spans="3:17" x14ac:dyDescent="0.25">
      <c r="C73" s="108"/>
      <c r="D73" s="108"/>
      <c r="E73" s="108"/>
      <c r="F73" s="108"/>
      <c r="G73" s="108"/>
      <c r="H73" s="108"/>
      <c r="I73" s="108"/>
      <c r="J73" s="108"/>
      <c r="K73" s="108"/>
      <c r="L73" s="108"/>
      <c r="M73" s="108"/>
      <c r="N73" s="108"/>
      <c r="O73" s="108"/>
      <c r="P73" s="108"/>
      <c r="Q73" s="291"/>
    </row>
    <row r="74" spans="3:17" x14ac:dyDescent="0.25">
      <c r="C74" s="108"/>
      <c r="D74" s="108"/>
      <c r="E74" s="108"/>
      <c r="F74" s="108"/>
      <c r="G74" s="108"/>
      <c r="H74" s="108"/>
      <c r="I74" s="108"/>
      <c r="J74" s="108"/>
      <c r="K74" s="108"/>
      <c r="L74" s="108"/>
      <c r="M74" s="108"/>
      <c r="N74" s="108"/>
      <c r="O74" s="108"/>
      <c r="P74" s="108"/>
      <c r="Q74" s="291"/>
    </row>
    <row r="75" spans="3:17" x14ac:dyDescent="0.25">
      <c r="C75" s="108"/>
      <c r="D75" s="108"/>
      <c r="E75" s="108"/>
      <c r="F75" s="108"/>
      <c r="G75" s="108"/>
      <c r="H75" s="108"/>
      <c r="I75" s="108"/>
      <c r="J75" s="108"/>
      <c r="K75" s="108"/>
      <c r="L75" s="108"/>
      <c r="M75" s="108"/>
      <c r="N75" s="108"/>
      <c r="O75" s="108"/>
      <c r="P75" s="108"/>
      <c r="Q75" s="291"/>
    </row>
    <row r="76" spans="3:17" x14ac:dyDescent="0.25"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291"/>
    </row>
    <row r="77" spans="3:17" x14ac:dyDescent="0.25"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291"/>
    </row>
    <row r="78" spans="3:17" x14ac:dyDescent="0.25"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  <c r="P78" s="108"/>
      <c r="Q78" s="291"/>
    </row>
    <row r="79" spans="3:17" x14ac:dyDescent="0.25"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  <c r="P79" s="108"/>
      <c r="Q79" s="291"/>
    </row>
    <row r="80" spans="3:17" x14ac:dyDescent="0.25"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  <c r="P80" s="108"/>
      <c r="Q80" s="291"/>
    </row>
    <row r="81" spans="3:17" x14ac:dyDescent="0.25"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291"/>
    </row>
    <row r="82" spans="3:17" x14ac:dyDescent="0.25"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  <c r="P82" s="108"/>
      <c r="Q82" s="291"/>
    </row>
    <row r="83" spans="3:17" x14ac:dyDescent="0.25"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291"/>
    </row>
    <row r="84" spans="3:17" x14ac:dyDescent="0.25"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  <c r="P84" s="108"/>
      <c r="Q84" s="291"/>
    </row>
    <row r="85" spans="3:17" x14ac:dyDescent="0.25"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Q85" s="291"/>
    </row>
    <row r="86" spans="3:17" x14ac:dyDescent="0.25"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291"/>
    </row>
  </sheetData>
  <mergeCells count="37">
    <mergeCell ref="J47:L47"/>
    <mergeCell ref="J49:L49"/>
    <mergeCell ref="J51:L51"/>
    <mergeCell ref="L3:M3"/>
    <mergeCell ref="B43:C43"/>
    <mergeCell ref="B44:C44"/>
    <mergeCell ref="B28:C28"/>
    <mergeCell ref="A32:C32"/>
    <mergeCell ref="B35:D35"/>
    <mergeCell ref="B36:C36"/>
    <mergeCell ref="A40:P40"/>
    <mergeCell ref="A41:C41"/>
    <mergeCell ref="A42:C42"/>
    <mergeCell ref="A19:P19"/>
    <mergeCell ref="A17:B17"/>
    <mergeCell ref="A18:B18"/>
    <mergeCell ref="A20:A22"/>
    <mergeCell ref="B20:B22"/>
    <mergeCell ref="C20:C22"/>
    <mergeCell ref="E20:P20"/>
    <mergeCell ref="E21:E22"/>
    <mergeCell ref="F21:P21"/>
    <mergeCell ref="A45:Q45"/>
    <mergeCell ref="A24:C24"/>
    <mergeCell ref="A27:C27"/>
    <mergeCell ref="A29:C29"/>
    <mergeCell ref="A30:C30"/>
    <mergeCell ref="A34:C34"/>
    <mergeCell ref="A14:B14"/>
    <mergeCell ref="A15:B15"/>
    <mergeCell ref="A16:B16"/>
    <mergeCell ref="C14:F14"/>
    <mergeCell ref="A8:P8"/>
    <mergeCell ref="A10:P10"/>
    <mergeCell ref="A11:P11"/>
    <mergeCell ref="A13:B13"/>
    <mergeCell ref="A9:Q9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31"/>
  <sheetViews>
    <sheetView showGridLines="0" view="pageBreakPreview" topLeftCell="A19" zoomScale="85" zoomScaleNormal="100" zoomScaleSheetLayoutView="85" workbookViewId="0">
      <selection activeCell="C37" sqref="C37"/>
    </sheetView>
  </sheetViews>
  <sheetFormatPr defaultRowHeight="15" x14ac:dyDescent="0.25"/>
  <cols>
    <col min="1" max="1" width="3.85546875" style="18" customWidth="1"/>
    <col min="2" max="2" width="9.140625" style="18"/>
    <col min="3" max="3" width="49" style="18" customWidth="1"/>
    <col min="4" max="7" width="9.140625" style="18"/>
    <col min="8" max="8" width="16.85546875" style="19" customWidth="1"/>
    <col min="9" max="9" width="15" style="18" customWidth="1"/>
    <col min="10" max="10" width="16" style="18" customWidth="1"/>
    <col min="11" max="11" width="15" style="18" customWidth="1"/>
    <col min="12" max="12" width="22.85546875" style="18" customWidth="1"/>
    <col min="13" max="13" width="14.5703125" style="18" bestFit="1" customWidth="1"/>
    <col min="14" max="16384" width="9.140625" style="18"/>
  </cols>
  <sheetData>
    <row r="1" spans="1:22" s="30" customFormat="1" ht="15.75" x14ac:dyDescent="0.25">
      <c r="A1" s="67"/>
      <c r="B1" s="4"/>
      <c r="C1" s="4"/>
      <c r="D1" s="4"/>
      <c r="E1" s="23"/>
      <c r="F1" s="23"/>
      <c r="G1" s="23"/>
      <c r="H1" s="74" t="s">
        <v>1</v>
      </c>
      <c r="I1" s="74"/>
      <c r="J1" s="74"/>
      <c r="K1" s="23"/>
      <c r="L1" s="23"/>
      <c r="M1" s="23"/>
      <c r="N1" s="23"/>
      <c r="O1" s="5"/>
      <c r="P1" s="5"/>
      <c r="Q1" s="5"/>
      <c r="R1" s="5"/>
      <c r="S1" s="5"/>
      <c r="T1" s="5"/>
      <c r="U1" s="5"/>
      <c r="V1" s="6"/>
    </row>
    <row r="2" spans="1:22" ht="42.75" customHeight="1" x14ac:dyDescent="0.25">
      <c r="A2" s="394"/>
      <c r="B2" s="394"/>
      <c r="C2" s="394"/>
      <c r="D2" s="394"/>
      <c r="E2" s="27"/>
      <c r="F2" s="27"/>
      <c r="G2" s="27"/>
      <c r="H2" s="398" t="s">
        <v>2</v>
      </c>
      <c r="I2" s="398"/>
      <c r="J2" s="398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</row>
    <row r="3" spans="1:22" ht="15.75" x14ac:dyDescent="0.25">
      <c r="A3" s="28"/>
      <c r="B3" s="1"/>
      <c r="C3" s="1"/>
      <c r="D3" s="1"/>
      <c r="E3" s="27"/>
      <c r="F3" s="27"/>
      <c r="G3" s="27"/>
      <c r="H3" s="73" t="s">
        <v>21</v>
      </c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</row>
    <row r="4" spans="1:22" ht="15.75" x14ac:dyDescent="0.25">
      <c r="A4" s="7"/>
      <c r="B4" s="1"/>
      <c r="C4" s="1"/>
      <c r="D4" s="1"/>
      <c r="E4" s="27"/>
      <c r="F4" s="27"/>
      <c r="G4" s="27"/>
      <c r="H4" s="8" t="s">
        <v>26</v>
      </c>
      <c r="I4" s="8"/>
      <c r="J4" s="8"/>
      <c r="K4" s="8"/>
      <c r="L4" s="8"/>
      <c r="M4" s="8"/>
      <c r="N4" s="8"/>
      <c r="O4" s="2"/>
      <c r="P4" s="2"/>
      <c r="Q4" s="2"/>
      <c r="R4" s="2"/>
      <c r="S4" s="2"/>
      <c r="T4" s="2"/>
      <c r="U4" s="2"/>
      <c r="V4" s="3"/>
    </row>
    <row r="5" spans="1:22" x14ac:dyDescent="0.25">
      <c r="A5" s="31"/>
      <c r="B5" s="31"/>
      <c r="C5" s="31"/>
      <c r="D5" s="32"/>
      <c r="E5" s="32"/>
      <c r="F5" s="32"/>
      <c r="G5" s="32"/>
      <c r="H5" s="33"/>
      <c r="I5" s="32"/>
      <c r="J5" s="32"/>
      <c r="K5" s="32"/>
    </row>
    <row r="6" spans="1:22" s="30" customFormat="1" ht="15.75" x14ac:dyDescent="0.25">
      <c r="A6" s="393" t="s">
        <v>55</v>
      </c>
      <c r="B6" s="393"/>
      <c r="C6" s="393"/>
      <c r="D6" s="393"/>
      <c r="E6" s="393"/>
      <c r="F6" s="393"/>
      <c r="G6" s="393"/>
      <c r="H6" s="393"/>
      <c r="I6" s="393"/>
      <c r="J6" s="393"/>
      <c r="K6" s="68"/>
    </row>
    <row r="7" spans="1:22" s="30" customFormat="1" ht="49.5" customHeight="1" x14ac:dyDescent="0.25">
      <c r="A7" s="393" t="s">
        <v>58</v>
      </c>
      <c r="B7" s="393"/>
      <c r="C7" s="393"/>
      <c r="D7" s="393"/>
      <c r="E7" s="393"/>
      <c r="F7" s="393"/>
      <c r="G7" s="393"/>
      <c r="H7" s="393"/>
      <c r="I7" s="393"/>
      <c r="J7" s="393"/>
      <c r="K7" s="68"/>
    </row>
    <row r="8" spans="1:22" s="30" customFormat="1" ht="64.5" customHeight="1" x14ac:dyDescent="0.25">
      <c r="A8" s="399" t="s">
        <v>54</v>
      </c>
      <c r="B8" s="399"/>
      <c r="C8" s="399"/>
      <c r="D8" s="399"/>
      <c r="E8" s="399"/>
      <c r="F8" s="399"/>
      <c r="G8" s="399"/>
      <c r="H8" s="399"/>
      <c r="I8" s="399"/>
      <c r="J8" s="399"/>
      <c r="K8" s="69"/>
    </row>
    <row r="9" spans="1:22" ht="15.75" thickBot="1" x14ac:dyDescent="0.3">
      <c r="A9" s="34"/>
      <c r="B9" s="34"/>
      <c r="C9" s="34"/>
      <c r="D9" s="31"/>
      <c r="E9" s="31"/>
      <c r="F9" s="31"/>
      <c r="G9" s="31"/>
      <c r="H9" s="35"/>
      <c r="I9" s="34"/>
      <c r="J9" s="34"/>
      <c r="K9" s="34"/>
    </row>
    <row r="10" spans="1:22" ht="15" customHeight="1" x14ac:dyDescent="0.25">
      <c r="A10" s="400" t="s">
        <v>0</v>
      </c>
      <c r="B10" s="402" t="s">
        <v>3</v>
      </c>
      <c r="C10" s="402"/>
      <c r="D10" s="402" t="s">
        <v>4</v>
      </c>
      <c r="E10" s="402"/>
      <c r="F10" s="402"/>
      <c r="G10" s="402"/>
      <c r="H10" s="403" t="s">
        <v>56</v>
      </c>
      <c r="I10" s="406" t="s">
        <v>5</v>
      </c>
      <c r="J10" s="407"/>
      <c r="K10" s="60"/>
    </row>
    <row r="11" spans="1:22" ht="15" customHeight="1" x14ac:dyDescent="0.25">
      <c r="A11" s="401"/>
      <c r="B11" s="377"/>
      <c r="C11" s="377"/>
      <c r="D11" s="377"/>
      <c r="E11" s="377"/>
      <c r="F11" s="377"/>
      <c r="G11" s="377"/>
      <c r="H11" s="404"/>
      <c r="I11" s="408" t="s">
        <v>5</v>
      </c>
      <c r="J11" s="395" t="s">
        <v>63</v>
      </c>
      <c r="K11" s="61"/>
    </row>
    <row r="12" spans="1:22" x14ac:dyDescent="0.25">
      <c r="A12" s="401"/>
      <c r="B12" s="377"/>
      <c r="C12" s="377"/>
      <c r="D12" s="377"/>
      <c r="E12" s="377"/>
      <c r="F12" s="377"/>
      <c r="G12" s="377"/>
      <c r="H12" s="404"/>
      <c r="I12" s="409"/>
      <c r="J12" s="396"/>
      <c r="K12" s="62"/>
    </row>
    <row r="13" spans="1:22" ht="59.25" customHeight="1" x14ac:dyDescent="0.25">
      <c r="A13" s="401"/>
      <c r="B13" s="377"/>
      <c r="C13" s="377"/>
      <c r="D13" s="377"/>
      <c r="E13" s="377"/>
      <c r="F13" s="377"/>
      <c r="G13" s="377"/>
      <c r="H13" s="405"/>
      <c r="I13" s="410"/>
      <c r="J13" s="397"/>
      <c r="K13" s="62"/>
    </row>
    <row r="14" spans="1:22" ht="15.75" thickBot="1" x14ac:dyDescent="0.3">
      <c r="A14" s="36" t="s">
        <v>6</v>
      </c>
      <c r="B14" s="389">
        <v>2</v>
      </c>
      <c r="C14" s="389"/>
      <c r="D14" s="389">
        <v>3</v>
      </c>
      <c r="E14" s="389"/>
      <c r="F14" s="389"/>
      <c r="G14" s="389"/>
      <c r="H14" s="77">
        <v>4</v>
      </c>
      <c r="I14" s="77">
        <v>5</v>
      </c>
      <c r="J14" s="37">
        <v>7</v>
      </c>
      <c r="K14" s="63"/>
    </row>
    <row r="15" spans="1:22" ht="221.25" customHeight="1" x14ac:dyDescent="0.25">
      <c r="A15" s="390" t="s">
        <v>6</v>
      </c>
      <c r="B15" s="411" t="s">
        <v>71</v>
      </c>
      <c r="C15" s="411"/>
      <c r="D15" s="379" t="s">
        <v>57</v>
      </c>
      <c r="E15" s="379"/>
      <c r="F15" s="379"/>
      <c r="G15" s="379"/>
      <c r="H15" s="38" t="s">
        <v>31</v>
      </c>
      <c r="I15" s="39">
        <f>J15</f>
        <v>107124</v>
      </c>
      <c r="J15" s="40">
        <f>MROUND(((($E$16*1+((E16*11)*0.6)))*J19*J20*0.6),1)</f>
        <v>107124</v>
      </c>
      <c r="K15" s="64"/>
      <c r="M15" s="384" t="s">
        <v>27</v>
      </c>
      <c r="N15" s="384"/>
      <c r="O15" s="384"/>
      <c r="P15" s="384"/>
      <c r="Q15" s="384"/>
      <c r="R15" s="384"/>
      <c r="S15" s="384"/>
      <c r="T15" s="384"/>
    </row>
    <row r="16" spans="1:22" ht="30.75" customHeight="1" x14ac:dyDescent="0.25">
      <c r="A16" s="391"/>
      <c r="B16" s="57">
        <v>12</v>
      </c>
      <c r="C16" s="58" t="s">
        <v>62</v>
      </c>
      <c r="D16" s="56" t="s">
        <v>23</v>
      </c>
      <c r="E16" s="54">
        <v>19240</v>
      </c>
      <c r="F16" s="52"/>
      <c r="G16" s="53"/>
      <c r="H16" s="55"/>
      <c r="I16" s="50"/>
      <c r="J16" s="51"/>
      <c r="K16" s="64"/>
      <c r="L16" s="385"/>
      <c r="M16" s="384"/>
      <c r="N16" s="384"/>
      <c r="O16" s="384"/>
      <c r="P16" s="384"/>
    </row>
    <row r="17" spans="1:20" x14ac:dyDescent="0.25">
      <c r="A17" s="391"/>
      <c r="B17" s="386" t="s">
        <v>15</v>
      </c>
      <c r="C17" s="386"/>
      <c r="D17" s="386"/>
      <c r="E17" s="386"/>
      <c r="F17" s="386"/>
      <c r="G17" s="386"/>
      <c r="H17" s="387"/>
      <c r="I17" s="387"/>
      <c r="J17" s="388"/>
      <c r="K17" s="64"/>
      <c r="L17" s="71"/>
      <c r="M17" s="70"/>
      <c r="N17" s="70"/>
      <c r="O17" s="70"/>
      <c r="P17" s="70"/>
    </row>
    <row r="18" spans="1:20" ht="144" customHeight="1" x14ac:dyDescent="0.25">
      <c r="A18" s="391"/>
      <c r="B18" s="383" t="s">
        <v>64</v>
      </c>
      <c r="C18" s="383"/>
      <c r="D18" s="383"/>
      <c r="E18" s="383"/>
      <c r="F18" s="383"/>
      <c r="G18" s="383"/>
      <c r="H18" s="383"/>
      <c r="I18" s="383"/>
      <c r="J18" s="78">
        <v>1</v>
      </c>
      <c r="K18" s="64"/>
      <c r="L18" s="71"/>
      <c r="M18" s="70"/>
      <c r="N18" s="70"/>
      <c r="O18" s="70"/>
      <c r="P18" s="70"/>
    </row>
    <row r="19" spans="1:20" ht="30.75" customHeight="1" x14ac:dyDescent="0.25">
      <c r="A19" s="391"/>
      <c r="B19" s="380" t="s">
        <v>7</v>
      </c>
      <c r="C19" s="380"/>
      <c r="D19" s="380"/>
      <c r="E19" s="380"/>
      <c r="F19" s="380"/>
      <c r="G19" s="380"/>
      <c r="H19" s="380"/>
      <c r="I19" s="380"/>
      <c r="J19" s="79">
        <f>J18</f>
        <v>1</v>
      </c>
      <c r="K19" s="64"/>
      <c r="L19" s="71"/>
      <c r="M19" s="70"/>
      <c r="N19" s="70"/>
      <c r="O19" s="70"/>
      <c r="P19" s="70"/>
    </row>
    <row r="20" spans="1:20" ht="68.25" customHeight="1" x14ac:dyDescent="0.25">
      <c r="A20" s="392"/>
      <c r="B20" s="375" t="s">
        <v>65</v>
      </c>
      <c r="C20" s="375"/>
      <c r="D20" s="375"/>
      <c r="E20" s="375"/>
      <c r="F20" s="375"/>
      <c r="G20" s="375"/>
      <c r="H20" s="76" t="s">
        <v>66</v>
      </c>
      <c r="I20" s="76" t="s">
        <v>32</v>
      </c>
      <c r="J20" s="9">
        <v>1.2210000000000001</v>
      </c>
      <c r="K20" s="59"/>
      <c r="L20" s="381"/>
      <c r="M20" s="382"/>
      <c r="N20" s="382"/>
      <c r="O20" s="382"/>
      <c r="P20" s="382"/>
      <c r="Q20" s="382"/>
      <c r="R20" s="382"/>
      <c r="S20" s="382"/>
      <c r="T20" s="382"/>
    </row>
    <row r="21" spans="1:20" ht="32.25" customHeight="1" x14ac:dyDescent="0.25">
      <c r="A21" s="10"/>
      <c r="B21" s="375" t="s">
        <v>8</v>
      </c>
      <c r="C21" s="375"/>
      <c r="D21" s="375"/>
      <c r="E21" s="375"/>
      <c r="F21" s="375"/>
      <c r="G21" s="375"/>
      <c r="H21" s="76"/>
      <c r="I21" s="11">
        <f>I15</f>
        <v>107124</v>
      </c>
      <c r="J21" s="80">
        <f>J15</f>
        <v>107124</v>
      </c>
      <c r="K21" s="64"/>
    </row>
    <row r="22" spans="1:20" s="30" customFormat="1" ht="54" customHeight="1" x14ac:dyDescent="0.25">
      <c r="A22" s="109"/>
      <c r="B22" s="376" t="s">
        <v>25</v>
      </c>
      <c r="C22" s="376"/>
      <c r="D22" s="377" t="s">
        <v>24</v>
      </c>
      <c r="E22" s="377"/>
      <c r="F22" s="377"/>
      <c r="G22" s="377"/>
      <c r="H22" s="75">
        <v>4.91</v>
      </c>
      <c r="I22" s="20">
        <f>MROUND((I21*$H$22),1)</f>
        <v>525979</v>
      </c>
      <c r="J22" s="20">
        <f>MROUND((J21*$H$22),1)</f>
        <v>525979</v>
      </c>
      <c r="K22" s="65"/>
      <c r="L22" s="41"/>
      <c r="M22" s="42"/>
      <c r="N22" s="41"/>
    </row>
    <row r="23" spans="1:20" x14ac:dyDescent="0.25">
      <c r="A23" s="12"/>
      <c r="B23" s="375" t="s">
        <v>9</v>
      </c>
      <c r="C23" s="375"/>
      <c r="D23" s="378" t="s">
        <v>10</v>
      </c>
      <c r="E23" s="378"/>
      <c r="F23" s="378"/>
      <c r="G23" s="378"/>
      <c r="H23" s="43">
        <v>0.2</v>
      </c>
      <c r="I23" s="13">
        <f>I22*0.2</f>
        <v>105195.8</v>
      </c>
      <c r="J23" s="81">
        <f t="shared" ref="J23" si="0">J22*0.2</f>
        <v>105195.8</v>
      </c>
      <c r="K23" s="66"/>
      <c r="L23" s="44"/>
    </row>
    <row r="24" spans="1:20" ht="15.75" thickBot="1" x14ac:dyDescent="0.3">
      <c r="A24" s="14"/>
      <c r="B24" s="373" t="s">
        <v>11</v>
      </c>
      <c r="C24" s="373"/>
      <c r="D24" s="374"/>
      <c r="E24" s="374"/>
      <c r="F24" s="374"/>
      <c r="G24" s="374"/>
      <c r="H24" s="374"/>
      <c r="I24" s="15">
        <f>I22*1.2</f>
        <v>631174.80000000005</v>
      </c>
      <c r="J24" s="82">
        <f t="shared" ref="J24" si="1">J22*1.2</f>
        <v>631174.80000000005</v>
      </c>
      <c r="K24" s="66"/>
    </row>
    <row r="25" spans="1:20" x14ac:dyDescent="0.2">
      <c r="C25" s="45"/>
      <c r="D25" s="46"/>
      <c r="E25" s="46"/>
      <c r="F25" s="47"/>
      <c r="G25" s="47"/>
      <c r="H25" s="48"/>
      <c r="I25" s="47"/>
      <c r="J25" s="16"/>
      <c r="K25" s="17"/>
    </row>
    <row r="26" spans="1:20" s="21" customFormat="1" ht="15.75" x14ac:dyDescent="0.25">
      <c r="C26" s="21" t="s">
        <v>70</v>
      </c>
      <c r="D26" s="23"/>
      <c r="E26" s="2"/>
      <c r="I26" s="21" t="s">
        <v>12</v>
      </c>
    </row>
    <row r="27" spans="1:20" s="21" customFormat="1" ht="15.75" x14ac:dyDescent="0.25">
      <c r="C27" s="24"/>
      <c r="D27" s="2"/>
      <c r="E27" s="2"/>
      <c r="F27" s="2"/>
      <c r="G27" s="2"/>
      <c r="H27" s="3"/>
      <c r="I27" s="2"/>
      <c r="J27" s="2"/>
      <c r="K27" s="25"/>
    </row>
    <row r="28" spans="1:20" s="21" customFormat="1" ht="15.75" x14ac:dyDescent="0.25">
      <c r="C28" s="21" t="s">
        <v>13</v>
      </c>
      <c r="D28" s="2"/>
      <c r="E28" s="49"/>
      <c r="F28" s="49"/>
      <c r="G28" s="26"/>
      <c r="H28" s="26"/>
      <c r="I28" s="24" t="s">
        <v>59</v>
      </c>
      <c r="J28" s="24"/>
      <c r="K28" s="24"/>
    </row>
    <row r="29" spans="1:20" s="21" customFormat="1" ht="15.75" x14ac:dyDescent="0.25">
      <c r="D29" s="2"/>
      <c r="E29" s="49"/>
      <c r="F29" s="49"/>
      <c r="G29" s="26"/>
      <c r="H29" s="26"/>
      <c r="I29" s="29"/>
      <c r="J29" s="29"/>
      <c r="K29" s="24"/>
    </row>
    <row r="30" spans="1:20" s="21" customFormat="1" ht="15.75" x14ac:dyDescent="0.25">
      <c r="C30" s="21" t="s">
        <v>13</v>
      </c>
      <c r="D30" s="49"/>
      <c r="E30" s="49"/>
      <c r="F30" s="49"/>
      <c r="G30" s="49"/>
      <c r="I30" s="21" t="s">
        <v>14</v>
      </c>
    </row>
    <row r="31" spans="1:20" s="21" customFormat="1" ht="15.75" x14ac:dyDescent="0.25">
      <c r="H31" s="26"/>
    </row>
  </sheetData>
  <mergeCells count="32">
    <mergeCell ref="B14:C14"/>
    <mergeCell ref="D14:G14"/>
    <mergeCell ref="A15:A20"/>
    <mergeCell ref="A7:J7"/>
    <mergeCell ref="A2:D2"/>
    <mergeCell ref="A6:J6"/>
    <mergeCell ref="J11:J13"/>
    <mergeCell ref="H2:J2"/>
    <mergeCell ref="A8:J8"/>
    <mergeCell ref="A10:A13"/>
    <mergeCell ref="B10:C13"/>
    <mergeCell ref="D10:G13"/>
    <mergeCell ref="H10:H13"/>
    <mergeCell ref="I10:J10"/>
    <mergeCell ref="I11:I13"/>
    <mergeCell ref="B15:C15"/>
    <mergeCell ref="D15:G15"/>
    <mergeCell ref="B19:I19"/>
    <mergeCell ref="L20:T20"/>
    <mergeCell ref="B20:G20"/>
    <mergeCell ref="B18:I18"/>
    <mergeCell ref="M15:T15"/>
    <mergeCell ref="L16:P16"/>
    <mergeCell ref="B17:J17"/>
    <mergeCell ref="B24:C24"/>
    <mergeCell ref="D24:H24"/>
    <mergeCell ref="B21:C21"/>
    <mergeCell ref="D21:G21"/>
    <mergeCell ref="B22:C22"/>
    <mergeCell ref="D22:G22"/>
    <mergeCell ref="B23:C23"/>
    <mergeCell ref="D23:G23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8"/>
  <sheetViews>
    <sheetView topLeftCell="A16" zoomScaleNormal="100" zoomScaleSheetLayoutView="100" workbookViewId="0">
      <selection activeCell="A8" sqref="A8:G8"/>
    </sheetView>
  </sheetViews>
  <sheetFormatPr defaultRowHeight="12.75" x14ac:dyDescent="0.25"/>
  <cols>
    <col min="1" max="1" width="6.42578125" style="129" customWidth="1"/>
    <col min="2" max="2" width="38.5703125" style="129" customWidth="1"/>
    <col min="3" max="5" width="10.85546875" style="129" customWidth="1"/>
    <col min="6" max="6" width="19.85546875" style="129" customWidth="1"/>
    <col min="7" max="7" width="15.5703125" style="129" customWidth="1"/>
    <col min="8" max="13" width="12.140625" style="128" customWidth="1"/>
    <col min="14" max="256" width="9.140625" style="129"/>
    <col min="257" max="257" width="6.42578125" style="129" customWidth="1"/>
    <col min="258" max="258" width="38.5703125" style="129" customWidth="1"/>
    <col min="259" max="261" width="10.85546875" style="129" customWidth="1"/>
    <col min="262" max="262" width="19.85546875" style="129" customWidth="1"/>
    <col min="263" max="263" width="15.5703125" style="129" customWidth="1"/>
    <col min="264" max="269" width="12.140625" style="129" customWidth="1"/>
    <col min="270" max="512" width="9.140625" style="129"/>
    <col min="513" max="513" width="6.42578125" style="129" customWidth="1"/>
    <col min="514" max="514" width="38.5703125" style="129" customWidth="1"/>
    <col min="515" max="517" width="10.85546875" style="129" customWidth="1"/>
    <col min="518" max="518" width="19.85546875" style="129" customWidth="1"/>
    <col min="519" max="519" width="15.5703125" style="129" customWidth="1"/>
    <col min="520" max="525" width="12.140625" style="129" customWidth="1"/>
    <col min="526" max="768" width="9.140625" style="129"/>
    <col min="769" max="769" width="6.42578125" style="129" customWidth="1"/>
    <col min="770" max="770" width="38.5703125" style="129" customWidth="1"/>
    <col min="771" max="773" width="10.85546875" style="129" customWidth="1"/>
    <col min="774" max="774" width="19.85546875" style="129" customWidth="1"/>
    <col min="775" max="775" width="15.5703125" style="129" customWidth="1"/>
    <col min="776" max="781" width="12.140625" style="129" customWidth="1"/>
    <col min="782" max="1024" width="9.140625" style="129"/>
    <col min="1025" max="1025" width="6.42578125" style="129" customWidth="1"/>
    <col min="1026" max="1026" width="38.5703125" style="129" customWidth="1"/>
    <col min="1027" max="1029" width="10.85546875" style="129" customWidth="1"/>
    <col min="1030" max="1030" width="19.85546875" style="129" customWidth="1"/>
    <col min="1031" max="1031" width="15.5703125" style="129" customWidth="1"/>
    <col min="1032" max="1037" width="12.140625" style="129" customWidth="1"/>
    <col min="1038" max="1280" width="9.140625" style="129"/>
    <col min="1281" max="1281" width="6.42578125" style="129" customWidth="1"/>
    <col min="1282" max="1282" width="38.5703125" style="129" customWidth="1"/>
    <col min="1283" max="1285" width="10.85546875" style="129" customWidth="1"/>
    <col min="1286" max="1286" width="19.85546875" style="129" customWidth="1"/>
    <col min="1287" max="1287" width="15.5703125" style="129" customWidth="1"/>
    <col min="1288" max="1293" width="12.140625" style="129" customWidth="1"/>
    <col min="1294" max="1536" width="9.140625" style="129"/>
    <col min="1537" max="1537" width="6.42578125" style="129" customWidth="1"/>
    <col min="1538" max="1538" width="38.5703125" style="129" customWidth="1"/>
    <col min="1539" max="1541" width="10.85546875" style="129" customWidth="1"/>
    <col min="1542" max="1542" width="19.85546875" style="129" customWidth="1"/>
    <col min="1543" max="1543" width="15.5703125" style="129" customWidth="1"/>
    <col min="1544" max="1549" width="12.140625" style="129" customWidth="1"/>
    <col min="1550" max="1792" width="9.140625" style="129"/>
    <col min="1793" max="1793" width="6.42578125" style="129" customWidth="1"/>
    <col min="1794" max="1794" width="38.5703125" style="129" customWidth="1"/>
    <col min="1795" max="1797" width="10.85546875" style="129" customWidth="1"/>
    <col min="1798" max="1798" width="19.85546875" style="129" customWidth="1"/>
    <col min="1799" max="1799" width="15.5703125" style="129" customWidth="1"/>
    <col min="1800" max="1805" width="12.140625" style="129" customWidth="1"/>
    <col min="1806" max="2048" width="9.140625" style="129"/>
    <col min="2049" max="2049" width="6.42578125" style="129" customWidth="1"/>
    <col min="2050" max="2050" width="38.5703125" style="129" customWidth="1"/>
    <col min="2051" max="2053" width="10.85546875" style="129" customWidth="1"/>
    <col min="2054" max="2054" width="19.85546875" style="129" customWidth="1"/>
    <col min="2055" max="2055" width="15.5703125" style="129" customWidth="1"/>
    <col min="2056" max="2061" width="12.140625" style="129" customWidth="1"/>
    <col min="2062" max="2304" width="9.140625" style="129"/>
    <col min="2305" max="2305" width="6.42578125" style="129" customWidth="1"/>
    <col min="2306" max="2306" width="38.5703125" style="129" customWidth="1"/>
    <col min="2307" max="2309" width="10.85546875" style="129" customWidth="1"/>
    <col min="2310" max="2310" width="19.85546875" style="129" customWidth="1"/>
    <col min="2311" max="2311" width="15.5703125" style="129" customWidth="1"/>
    <col min="2312" max="2317" width="12.140625" style="129" customWidth="1"/>
    <col min="2318" max="2560" width="9.140625" style="129"/>
    <col min="2561" max="2561" width="6.42578125" style="129" customWidth="1"/>
    <col min="2562" max="2562" width="38.5703125" style="129" customWidth="1"/>
    <col min="2563" max="2565" width="10.85546875" style="129" customWidth="1"/>
    <col min="2566" max="2566" width="19.85546875" style="129" customWidth="1"/>
    <col min="2567" max="2567" width="15.5703125" style="129" customWidth="1"/>
    <col min="2568" max="2573" width="12.140625" style="129" customWidth="1"/>
    <col min="2574" max="2816" width="9.140625" style="129"/>
    <col min="2817" max="2817" width="6.42578125" style="129" customWidth="1"/>
    <col min="2818" max="2818" width="38.5703125" style="129" customWidth="1"/>
    <col min="2819" max="2821" width="10.85546875" style="129" customWidth="1"/>
    <col min="2822" max="2822" width="19.85546875" style="129" customWidth="1"/>
    <col min="2823" max="2823" width="15.5703125" style="129" customWidth="1"/>
    <col min="2824" max="2829" width="12.140625" style="129" customWidth="1"/>
    <col min="2830" max="3072" width="9.140625" style="129"/>
    <col min="3073" max="3073" width="6.42578125" style="129" customWidth="1"/>
    <col min="3074" max="3074" width="38.5703125" style="129" customWidth="1"/>
    <col min="3075" max="3077" width="10.85546875" style="129" customWidth="1"/>
    <col min="3078" max="3078" width="19.85546875" style="129" customWidth="1"/>
    <col min="3079" max="3079" width="15.5703125" style="129" customWidth="1"/>
    <col min="3080" max="3085" width="12.140625" style="129" customWidth="1"/>
    <col min="3086" max="3328" width="9.140625" style="129"/>
    <col min="3329" max="3329" width="6.42578125" style="129" customWidth="1"/>
    <col min="3330" max="3330" width="38.5703125" style="129" customWidth="1"/>
    <col min="3331" max="3333" width="10.85546875" style="129" customWidth="1"/>
    <col min="3334" max="3334" width="19.85546875" style="129" customWidth="1"/>
    <col min="3335" max="3335" width="15.5703125" style="129" customWidth="1"/>
    <col min="3336" max="3341" width="12.140625" style="129" customWidth="1"/>
    <col min="3342" max="3584" width="9.140625" style="129"/>
    <col min="3585" max="3585" width="6.42578125" style="129" customWidth="1"/>
    <col min="3586" max="3586" width="38.5703125" style="129" customWidth="1"/>
    <col min="3587" max="3589" width="10.85546875" style="129" customWidth="1"/>
    <col min="3590" max="3590" width="19.85546875" style="129" customWidth="1"/>
    <col min="3591" max="3591" width="15.5703125" style="129" customWidth="1"/>
    <col min="3592" max="3597" width="12.140625" style="129" customWidth="1"/>
    <col min="3598" max="3840" width="9.140625" style="129"/>
    <col min="3841" max="3841" width="6.42578125" style="129" customWidth="1"/>
    <col min="3842" max="3842" width="38.5703125" style="129" customWidth="1"/>
    <col min="3843" max="3845" width="10.85546875" style="129" customWidth="1"/>
    <col min="3846" max="3846" width="19.85546875" style="129" customWidth="1"/>
    <col min="3847" max="3847" width="15.5703125" style="129" customWidth="1"/>
    <col min="3848" max="3853" width="12.140625" style="129" customWidth="1"/>
    <col min="3854" max="4096" width="9.140625" style="129"/>
    <col min="4097" max="4097" width="6.42578125" style="129" customWidth="1"/>
    <col min="4098" max="4098" width="38.5703125" style="129" customWidth="1"/>
    <col min="4099" max="4101" width="10.85546875" style="129" customWidth="1"/>
    <col min="4102" max="4102" width="19.85546875" style="129" customWidth="1"/>
    <col min="4103" max="4103" width="15.5703125" style="129" customWidth="1"/>
    <col min="4104" max="4109" width="12.140625" style="129" customWidth="1"/>
    <col min="4110" max="4352" width="9.140625" style="129"/>
    <col min="4353" max="4353" width="6.42578125" style="129" customWidth="1"/>
    <col min="4354" max="4354" width="38.5703125" style="129" customWidth="1"/>
    <col min="4355" max="4357" width="10.85546875" style="129" customWidth="1"/>
    <col min="4358" max="4358" width="19.85546875" style="129" customWidth="1"/>
    <col min="4359" max="4359" width="15.5703125" style="129" customWidth="1"/>
    <col min="4360" max="4365" width="12.140625" style="129" customWidth="1"/>
    <col min="4366" max="4608" width="9.140625" style="129"/>
    <col min="4609" max="4609" width="6.42578125" style="129" customWidth="1"/>
    <col min="4610" max="4610" width="38.5703125" style="129" customWidth="1"/>
    <col min="4611" max="4613" width="10.85546875" style="129" customWidth="1"/>
    <col min="4614" max="4614" width="19.85546875" style="129" customWidth="1"/>
    <col min="4615" max="4615" width="15.5703125" style="129" customWidth="1"/>
    <col min="4616" max="4621" width="12.140625" style="129" customWidth="1"/>
    <col min="4622" max="4864" width="9.140625" style="129"/>
    <col min="4865" max="4865" width="6.42578125" style="129" customWidth="1"/>
    <col min="4866" max="4866" width="38.5703125" style="129" customWidth="1"/>
    <col min="4867" max="4869" width="10.85546875" style="129" customWidth="1"/>
    <col min="4870" max="4870" width="19.85546875" style="129" customWidth="1"/>
    <col min="4871" max="4871" width="15.5703125" style="129" customWidth="1"/>
    <col min="4872" max="4877" width="12.140625" style="129" customWidth="1"/>
    <col min="4878" max="5120" width="9.140625" style="129"/>
    <col min="5121" max="5121" width="6.42578125" style="129" customWidth="1"/>
    <col min="5122" max="5122" width="38.5703125" style="129" customWidth="1"/>
    <col min="5123" max="5125" width="10.85546875" style="129" customWidth="1"/>
    <col min="5126" max="5126" width="19.85546875" style="129" customWidth="1"/>
    <col min="5127" max="5127" width="15.5703125" style="129" customWidth="1"/>
    <col min="5128" max="5133" width="12.140625" style="129" customWidth="1"/>
    <col min="5134" max="5376" width="9.140625" style="129"/>
    <col min="5377" max="5377" width="6.42578125" style="129" customWidth="1"/>
    <col min="5378" max="5378" width="38.5703125" style="129" customWidth="1"/>
    <col min="5379" max="5381" width="10.85546875" style="129" customWidth="1"/>
    <col min="5382" max="5382" width="19.85546875" style="129" customWidth="1"/>
    <col min="5383" max="5383" width="15.5703125" style="129" customWidth="1"/>
    <col min="5384" max="5389" width="12.140625" style="129" customWidth="1"/>
    <col min="5390" max="5632" width="9.140625" style="129"/>
    <col min="5633" max="5633" width="6.42578125" style="129" customWidth="1"/>
    <col min="5634" max="5634" width="38.5703125" style="129" customWidth="1"/>
    <col min="5635" max="5637" width="10.85546875" style="129" customWidth="1"/>
    <col min="5638" max="5638" width="19.85546875" style="129" customWidth="1"/>
    <col min="5639" max="5639" width="15.5703125" style="129" customWidth="1"/>
    <col min="5640" max="5645" width="12.140625" style="129" customWidth="1"/>
    <col min="5646" max="5888" width="9.140625" style="129"/>
    <col min="5889" max="5889" width="6.42578125" style="129" customWidth="1"/>
    <col min="5890" max="5890" width="38.5703125" style="129" customWidth="1"/>
    <col min="5891" max="5893" width="10.85546875" style="129" customWidth="1"/>
    <col min="5894" max="5894" width="19.85546875" style="129" customWidth="1"/>
    <col min="5895" max="5895" width="15.5703125" style="129" customWidth="1"/>
    <col min="5896" max="5901" width="12.140625" style="129" customWidth="1"/>
    <col min="5902" max="6144" width="9.140625" style="129"/>
    <col min="6145" max="6145" width="6.42578125" style="129" customWidth="1"/>
    <col min="6146" max="6146" width="38.5703125" style="129" customWidth="1"/>
    <col min="6147" max="6149" width="10.85546875" style="129" customWidth="1"/>
    <col min="6150" max="6150" width="19.85546875" style="129" customWidth="1"/>
    <col min="6151" max="6151" width="15.5703125" style="129" customWidth="1"/>
    <col min="6152" max="6157" width="12.140625" style="129" customWidth="1"/>
    <col min="6158" max="6400" width="9.140625" style="129"/>
    <col min="6401" max="6401" width="6.42578125" style="129" customWidth="1"/>
    <col min="6402" max="6402" width="38.5703125" style="129" customWidth="1"/>
    <col min="6403" max="6405" width="10.85546875" style="129" customWidth="1"/>
    <col min="6406" max="6406" width="19.85546875" style="129" customWidth="1"/>
    <col min="6407" max="6407" width="15.5703125" style="129" customWidth="1"/>
    <col min="6408" max="6413" width="12.140625" style="129" customWidth="1"/>
    <col min="6414" max="6656" width="9.140625" style="129"/>
    <col min="6657" max="6657" width="6.42578125" style="129" customWidth="1"/>
    <col min="6658" max="6658" width="38.5703125" style="129" customWidth="1"/>
    <col min="6659" max="6661" width="10.85546875" style="129" customWidth="1"/>
    <col min="6662" max="6662" width="19.85546875" style="129" customWidth="1"/>
    <col min="6663" max="6663" width="15.5703125" style="129" customWidth="1"/>
    <col min="6664" max="6669" width="12.140625" style="129" customWidth="1"/>
    <col min="6670" max="6912" width="9.140625" style="129"/>
    <col min="6913" max="6913" width="6.42578125" style="129" customWidth="1"/>
    <col min="6914" max="6914" width="38.5703125" style="129" customWidth="1"/>
    <col min="6915" max="6917" width="10.85546875" style="129" customWidth="1"/>
    <col min="6918" max="6918" width="19.85546875" style="129" customWidth="1"/>
    <col min="6919" max="6919" width="15.5703125" style="129" customWidth="1"/>
    <col min="6920" max="6925" width="12.140625" style="129" customWidth="1"/>
    <col min="6926" max="7168" width="9.140625" style="129"/>
    <col min="7169" max="7169" width="6.42578125" style="129" customWidth="1"/>
    <col min="7170" max="7170" width="38.5703125" style="129" customWidth="1"/>
    <col min="7171" max="7173" width="10.85546875" style="129" customWidth="1"/>
    <col min="7174" max="7174" width="19.85546875" style="129" customWidth="1"/>
    <col min="7175" max="7175" width="15.5703125" style="129" customWidth="1"/>
    <col min="7176" max="7181" width="12.140625" style="129" customWidth="1"/>
    <col min="7182" max="7424" width="9.140625" style="129"/>
    <col min="7425" max="7425" width="6.42578125" style="129" customWidth="1"/>
    <col min="7426" max="7426" width="38.5703125" style="129" customWidth="1"/>
    <col min="7427" max="7429" width="10.85546875" style="129" customWidth="1"/>
    <col min="7430" max="7430" width="19.85546875" style="129" customWidth="1"/>
    <col min="7431" max="7431" width="15.5703125" style="129" customWidth="1"/>
    <col min="7432" max="7437" width="12.140625" style="129" customWidth="1"/>
    <col min="7438" max="7680" width="9.140625" style="129"/>
    <col min="7681" max="7681" width="6.42578125" style="129" customWidth="1"/>
    <col min="7682" max="7682" width="38.5703125" style="129" customWidth="1"/>
    <col min="7683" max="7685" width="10.85546875" style="129" customWidth="1"/>
    <col min="7686" max="7686" width="19.85546875" style="129" customWidth="1"/>
    <col min="7687" max="7687" width="15.5703125" style="129" customWidth="1"/>
    <col min="7688" max="7693" width="12.140625" style="129" customWidth="1"/>
    <col min="7694" max="7936" width="9.140625" style="129"/>
    <col min="7937" max="7937" width="6.42578125" style="129" customWidth="1"/>
    <col min="7938" max="7938" width="38.5703125" style="129" customWidth="1"/>
    <col min="7939" max="7941" width="10.85546875" style="129" customWidth="1"/>
    <col min="7942" max="7942" width="19.85546875" style="129" customWidth="1"/>
    <col min="7943" max="7943" width="15.5703125" style="129" customWidth="1"/>
    <col min="7944" max="7949" width="12.140625" style="129" customWidth="1"/>
    <col min="7950" max="8192" width="9.140625" style="129"/>
    <col min="8193" max="8193" width="6.42578125" style="129" customWidth="1"/>
    <col min="8194" max="8194" width="38.5703125" style="129" customWidth="1"/>
    <col min="8195" max="8197" width="10.85546875" style="129" customWidth="1"/>
    <col min="8198" max="8198" width="19.85546875" style="129" customWidth="1"/>
    <col min="8199" max="8199" width="15.5703125" style="129" customWidth="1"/>
    <col min="8200" max="8205" width="12.140625" style="129" customWidth="1"/>
    <col min="8206" max="8448" width="9.140625" style="129"/>
    <col min="8449" max="8449" width="6.42578125" style="129" customWidth="1"/>
    <col min="8450" max="8450" width="38.5703125" style="129" customWidth="1"/>
    <col min="8451" max="8453" width="10.85546875" style="129" customWidth="1"/>
    <col min="8454" max="8454" width="19.85546875" style="129" customWidth="1"/>
    <col min="8455" max="8455" width="15.5703125" style="129" customWidth="1"/>
    <col min="8456" max="8461" width="12.140625" style="129" customWidth="1"/>
    <col min="8462" max="8704" width="9.140625" style="129"/>
    <col min="8705" max="8705" width="6.42578125" style="129" customWidth="1"/>
    <col min="8706" max="8706" width="38.5703125" style="129" customWidth="1"/>
    <col min="8707" max="8709" width="10.85546875" style="129" customWidth="1"/>
    <col min="8710" max="8710" width="19.85546875" style="129" customWidth="1"/>
    <col min="8711" max="8711" width="15.5703125" style="129" customWidth="1"/>
    <col min="8712" max="8717" width="12.140625" style="129" customWidth="1"/>
    <col min="8718" max="8960" width="9.140625" style="129"/>
    <col min="8961" max="8961" width="6.42578125" style="129" customWidth="1"/>
    <col min="8962" max="8962" width="38.5703125" style="129" customWidth="1"/>
    <col min="8963" max="8965" width="10.85546875" style="129" customWidth="1"/>
    <col min="8966" max="8966" width="19.85546875" style="129" customWidth="1"/>
    <col min="8967" max="8967" width="15.5703125" style="129" customWidth="1"/>
    <col min="8968" max="8973" width="12.140625" style="129" customWidth="1"/>
    <col min="8974" max="9216" width="9.140625" style="129"/>
    <col min="9217" max="9217" width="6.42578125" style="129" customWidth="1"/>
    <col min="9218" max="9218" width="38.5703125" style="129" customWidth="1"/>
    <col min="9219" max="9221" width="10.85546875" style="129" customWidth="1"/>
    <col min="9222" max="9222" width="19.85546875" style="129" customWidth="1"/>
    <col min="9223" max="9223" width="15.5703125" style="129" customWidth="1"/>
    <col min="9224" max="9229" width="12.140625" style="129" customWidth="1"/>
    <col min="9230" max="9472" width="9.140625" style="129"/>
    <col min="9473" max="9473" width="6.42578125" style="129" customWidth="1"/>
    <col min="9474" max="9474" width="38.5703125" style="129" customWidth="1"/>
    <col min="9475" max="9477" width="10.85546875" style="129" customWidth="1"/>
    <col min="9478" max="9478" width="19.85546875" style="129" customWidth="1"/>
    <col min="9479" max="9479" width="15.5703125" style="129" customWidth="1"/>
    <col min="9480" max="9485" width="12.140625" style="129" customWidth="1"/>
    <col min="9486" max="9728" width="9.140625" style="129"/>
    <col min="9729" max="9729" width="6.42578125" style="129" customWidth="1"/>
    <col min="9730" max="9730" width="38.5703125" style="129" customWidth="1"/>
    <col min="9731" max="9733" width="10.85546875" style="129" customWidth="1"/>
    <col min="9734" max="9734" width="19.85546875" style="129" customWidth="1"/>
    <col min="9735" max="9735" width="15.5703125" style="129" customWidth="1"/>
    <col min="9736" max="9741" width="12.140625" style="129" customWidth="1"/>
    <col min="9742" max="9984" width="9.140625" style="129"/>
    <col min="9985" max="9985" width="6.42578125" style="129" customWidth="1"/>
    <col min="9986" max="9986" width="38.5703125" style="129" customWidth="1"/>
    <col min="9987" max="9989" width="10.85546875" style="129" customWidth="1"/>
    <col min="9990" max="9990" width="19.85546875" style="129" customWidth="1"/>
    <col min="9991" max="9991" width="15.5703125" style="129" customWidth="1"/>
    <col min="9992" max="9997" width="12.140625" style="129" customWidth="1"/>
    <col min="9998" max="10240" width="9.140625" style="129"/>
    <col min="10241" max="10241" width="6.42578125" style="129" customWidth="1"/>
    <col min="10242" max="10242" width="38.5703125" style="129" customWidth="1"/>
    <col min="10243" max="10245" width="10.85546875" style="129" customWidth="1"/>
    <col min="10246" max="10246" width="19.85546875" style="129" customWidth="1"/>
    <col min="10247" max="10247" width="15.5703125" style="129" customWidth="1"/>
    <col min="10248" max="10253" width="12.140625" style="129" customWidth="1"/>
    <col min="10254" max="10496" width="9.140625" style="129"/>
    <col min="10497" max="10497" width="6.42578125" style="129" customWidth="1"/>
    <col min="10498" max="10498" width="38.5703125" style="129" customWidth="1"/>
    <col min="10499" max="10501" width="10.85546875" style="129" customWidth="1"/>
    <col min="10502" max="10502" width="19.85546875" style="129" customWidth="1"/>
    <col min="10503" max="10503" width="15.5703125" style="129" customWidth="1"/>
    <col min="10504" max="10509" width="12.140625" style="129" customWidth="1"/>
    <col min="10510" max="10752" width="9.140625" style="129"/>
    <col min="10753" max="10753" width="6.42578125" style="129" customWidth="1"/>
    <col min="10754" max="10754" width="38.5703125" style="129" customWidth="1"/>
    <col min="10755" max="10757" width="10.85546875" style="129" customWidth="1"/>
    <col min="10758" max="10758" width="19.85546875" style="129" customWidth="1"/>
    <col min="10759" max="10759" width="15.5703125" style="129" customWidth="1"/>
    <col min="10760" max="10765" width="12.140625" style="129" customWidth="1"/>
    <col min="10766" max="11008" width="9.140625" style="129"/>
    <col min="11009" max="11009" width="6.42578125" style="129" customWidth="1"/>
    <col min="11010" max="11010" width="38.5703125" style="129" customWidth="1"/>
    <col min="11011" max="11013" width="10.85546875" style="129" customWidth="1"/>
    <col min="11014" max="11014" width="19.85546875" style="129" customWidth="1"/>
    <col min="11015" max="11015" width="15.5703125" style="129" customWidth="1"/>
    <col min="11016" max="11021" width="12.140625" style="129" customWidth="1"/>
    <col min="11022" max="11264" width="9.140625" style="129"/>
    <col min="11265" max="11265" width="6.42578125" style="129" customWidth="1"/>
    <col min="11266" max="11266" width="38.5703125" style="129" customWidth="1"/>
    <col min="11267" max="11269" width="10.85546875" style="129" customWidth="1"/>
    <col min="11270" max="11270" width="19.85546875" style="129" customWidth="1"/>
    <col min="11271" max="11271" width="15.5703125" style="129" customWidth="1"/>
    <col min="11272" max="11277" width="12.140625" style="129" customWidth="1"/>
    <col min="11278" max="11520" width="9.140625" style="129"/>
    <col min="11521" max="11521" width="6.42578125" style="129" customWidth="1"/>
    <col min="11522" max="11522" width="38.5703125" style="129" customWidth="1"/>
    <col min="11523" max="11525" width="10.85546875" style="129" customWidth="1"/>
    <col min="11526" max="11526" width="19.85546875" style="129" customWidth="1"/>
    <col min="11527" max="11527" width="15.5703125" style="129" customWidth="1"/>
    <col min="11528" max="11533" width="12.140625" style="129" customWidth="1"/>
    <col min="11534" max="11776" width="9.140625" style="129"/>
    <col min="11777" max="11777" width="6.42578125" style="129" customWidth="1"/>
    <col min="11778" max="11778" width="38.5703125" style="129" customWidth="1"/>
    <col min="11779" max="11781" width="10.85546875" style="129" customWidth="1"/>
    <col min="11782" max="11782" width="19.85546875" style="129" customWidth="1"/>
    <col min="11783" max="11783" width="15.5703125" style="129" customWidth="1"/>
    <col min="11784" max="11789" width="12.140625" style="129" customWidth="1"/>
    <col min="11790" max="12032" width="9.140625" style="129"/>
    <col min="12033" max="12033" width="6.42578125" style="129" customWidth="1"/>
    <col min="12034" max="12034" width="38.5703125" style="129" customWidth="1"/>
    <col min="12035" max="12037" width="10.85546875" style="129" customWidth="1"/>
    <col min="12038" max="12038" width="19.85546875" style="129" customWidth="1"/>
    <col min="12039" max="12039" width="15.5703125" style="129" customWidth="1"/>
    <col min="12040" max="12045" width="12.140625" style="129" customWidth="1"/>
    <col min="12046" max="12288" width="9.140625" style="129"/>
    <col min="12289" max="12289" width="6.42578125" style="129" customWidth="1"/>
    <col min="12290" max="12290" width="38.5703125" style="129" customWidth="1"/>
    <col min="12291" max="12293" width="10.85546875" style="129" customWidth="1"/>
    <col min="12294" max="12294" width="19.85546875" style="129" customWidth="1"/>
    <col min="12295" max="12295" width="15.5703125" style="129" customWidth="1"/>
    <col min="12296" max="12301" width="12.140625" style="129" customWidth="1"/>
    <col min="12302" max="12544" width="9.140625" style="129"/>
    <col min="12545" max="12545" width="6.42578125" style="129" customWidth="1"/>
    <col min="12546" max="12546" width="38.5703125" style="129" customWidth="1"/>
    <col min="12547" max="12549" width="10.85546875" style="129" customWidth="1"/>
    <col min="12550" max="12550" width="19.85546875" style="129" customWidth="1"/>
    <col min="12551" max="12551" width="15.5703125" style="129" customWidth="1"/>
    <col min="12552" max="12557" width="12.140625" style="129" customWidth="1"/>
    <col min="12558" max="12800" width="9.140625" style="129"/>
    <col min="12801" max="12801" width="6.42578125" style="129" customWidth="1"/>
    <col min="12802" max="12802" width="38.5703125" style="129" customWidth="1"/>
    <col min="12803" max="12805" width="10.85546875" style="129" customWidth="1"/>
    <col min="12806" max="12806" width="19.85546875" style="129" customWidth="1"/>
    <col min="12807" max="12807" width="15.5703125" style="129" customWidth="1"/>
    <col min="12808" max="12813" width="12.140625" style="129" customWidth="1"/>
    <col min="12814" max="13056" width="9.140625" style="129"/>
    <col min="13057" max="13057" width="6.42578125" style="129" customWidth="1"/>
    <col min="13058" max="13058" width="38.5703125" style="129" customWidth="1"/>
    <col min="13059" max="13061" width="10.85546875" style="129" customWidth="1"/>
    <col min="13062" max="13062" width="19.85546875" style="129" customWidth="1"/>
    <col min="13063" max="13063" width="15.5703125" style="129" customWidth="1"/>
    <col min="13064" max="13069" width="12.140625" style="129" customWidth="1"/>
    <col min="13070" max="13312" width="9.140625" style="129"/>
    <col min="13313" max="13313" width="6.42578125" style="129" customWidth="1"/>
    <col min="13314" max="13314" width="38.5703125" style="129" customWidth="1"/>
    <col min="13315" max="13317" width="10.85546875" style="129" customWidth="1"/>
    <col min="13318" max="13318" width="19.85546875" style="129" customWidth="1"/>
    <col min="13319" max="13319" width="15.5703125" style="129" customWidth="1"/>
    <col min="13320" max="13325" width="12.140625" style="129" customWidth="1"/>
    <col min="13326" max="13568" width="9.140625" style="129"/>
    <col min="13569" max="13569" width="6.42578125" style="129" customWidth="1"/>
    <col min="13570" max="13570" width="38.5703125" style="129" customWidth="1"/>
    <col min="13571" max="13573" width="10.85546875" style="129" customWidth="1"/>
    <col min="13574" max="13574" width="19.85546875" style="129" customWidth="1"/>
    <col min="13575" max="13575" width="15.5703125" style="129" customWidth="1"/>
    <col min="13576" max="13581" width="12.140625" style="129" customWidth="1"/>
    <col min="13582" max="13824" width="9.140625" style="129"/>
    <col min="13825" max="13825" width="6.42578125" style="129" customWidth="1"/>
    <col min="13826" max="13826" width="38.5703125" style="129" customWidth="1"/>
    <col min="13827" max="13829" width="10.85546875" style="129" customWidth="1"/>
    <col min="13830" max="13830" width="19.85546875" style="129" customWidth="1"/>
    <col min="13831" max="13831" width="15.5703125" style="129" customWidth="1"/>
    <col min="13832" max="13837" width="12.140625" style="129" customWidth="1"/>
    <col min="13838" max="14080" width="9.140625" style="129"/>
    <col min="14081" max="14081" width="6.42578125" style="129" customWidth="1"/>
    <col min="14082" max="14082" width="38.5703125" style="129" customWidth="1"/>
    <col min="14083" max="14085" width="10.85546875" style="129" customWidth="1"/>
    <col min="14086" max="14086" width="19.85546875" style="129" customWidth="1"/>
    <col min="14087" max="14087" width="15.5703125" style="129" customWidth="1"/>
    <col min="14088" max="14093" width="12.140625" style="129" customWidth="1"/>
    <col min="14094" max="14336" width="9.140625" style="129"/>
    <col min="14337" max="14337" width="6.42578125" style="129" customWidth="1"/>
    <col min="14338" max="14338" width="38.5703125" style="129" customWidth="1"/>
    <col min="14339" max="14341" width="10.85546875" style="129" customWidth="1"/>
    <col min="14342" max="14342" width="19.85546875" style="129" customWidth="1"/>
    <col min="14343" max="14343" width="15.5703125" style="129" customWidth="1"/>
    <col min="14344" max="14349" width="12.140625" style="129" customWidth="1"/>
    <col min="14350" max="14592" width="9.140625" style="129"/>
    <col min="14593" max="14593" width="6.42578125" style="129" customWidth="1"/>
    <col min="14594" max="14594" width="38.5703125" style="129" customWidth="1"/>
    <col min="14595" max="14597" width="10.85546875" style="129" customWidth="1"/>
    <col min="14598" max="14598" width="19.85546875" style="129" customWidth="1"/>
    <col min="14599" max="14599" width="15.5703125" style="129" customWidth="1"/>
    <col min="14600" max="14605" width="12.140625" style="129" customWidth="1"/>
    <col min="14606" max="14848" width="9.140625" style="129"/>
    <col min="14849" max="14849" width="6.42578125" style="129" customWidth="1"/>
    <col min="14850" max="14850" width="38.5703125" style="129" customWidth="1"/>
    <col min="14851" max="14853" width="10.85546875" style="129" customWidth="1"/>
    <col min="14854" max="14854" width="19.85546875" style="129" customWidth="1"/>
    <col min="14855" max="14855" width="15.5703125" style="129" customWidth="1"/>
    <col min="14856" max="14861" width="12.140625" style="129" customWidth="1"/>
    <col min="14862" max="15104" width="9.140625" style="129"/>
    <col min="15105" max="15105" width="6.42578125" style="129" customWidth="1"/>
    <col min="15106" max="15106" width="38.5703125" style="129" customWidth="1"/>
    <col min="15107" max="15109" width="10.85546875" style="129" customWidth="1"/>
    <col min="15110" max="15110" width="19.85546875" style="129" customWidth="1"/>
    <col min="15111" max="15111" width="15.5703125" style="129" customWidth="1"/>
    <col min="15112" max="15117" width="12.140625" style="129" customWidth="1"/>
    <col min="15118" max="15360" width="9.140625" style="129"/>
    <col min="15361" max="15361" width="6.42578125" style="129" customWidth="1"/>
    <col min="15362" max="15362" width="38.5703125" style="129" customWidth="1"/>
    <col min="15363" max="15365" width="10.85546875" style="129" customWidth="1"/>
    <col min="15366" max="15366" width="19.85546875" style="129" customWidth="1"/>
    <col min="15367" max="15367" width="15.5703125" style="129" customWidth="1"/>
    <col min="15368" max="15373" width="12.140625" style="129" customWidth="1"/>
    <col min="15374" max="15616" width="9.140625" style="129"/>
    <col min="15617" max="15617" width="6.42578125" style="129" customWidth="1"/>
    <col min="15618" max="15618" width="38.5703125" style="129" customWidth="1"/>
    <col min="15619" max="15621" width="10.85546875" style="129" customWidth="1"/>
    <col min="15622" max="15622" width="19.85546875" style="129" customWidth="1"/>
    <col min="15623" max="15623" width="15.5703125" style="129" customWidth="1"/>
    <col min="15624" max="15629" width="12.140625" style="129" customWidth="1"/>
    <col min="15630" max="15872" width="9.140625" style="129"/>
    <col min="15873" max="15873" width="6.42578125" style="129" customWidth="1"/>
    <col min="15874" max="15874" width="38.5703125" style="129" customWidth="1"/>
    <col min="15875" max="15877" width="10.85546875" style="129" customWidth="1"/>
    <col min="15878" max="15878" width="19.85546875" style="129" customWidth="1"/>
    <col min="15879" max="15879" width="15.5703125" style="129" customWidth="1"/>
    <col min="15880" max="15885" width="12.140625" style="129" customWidth="1"/>
    <col min="15886" max="16128" width="9.140625" style="129"/>
    <col min="16129" max="16129" width="6.42578125" style="129" customWidth="1"/>
    <col min="16130" max="16130" width="38.5703125" style="129" customWidth="1"/>
    <col min="16131" max="16133" width="10.85546875" style="129" customWidth="1"/>
    <col min="16134" max="16134" width="19.85546875" style="129" customWidth="1"/>
    <col min="16135" max="16135" width="15.5703125" style="129" customWidth="1"/>
    <col min="16136" max="16141" width="12.140625" style="129" customWidth="1"/>
    <col min="16142" max="16384" width="9.140625" style="129"/>
  </cols>
  <sheetData>
    <row r="1" spans="1:15" s="21" customFormat="1" ht="15.75" x14ac:dyDescent="0.25">
      <c r="A1" s="439"/>
      <c r="B1" s="439"/>
      <c r="C1" s="439"/>
      <c r="D1" s="1"/>
      <c r="E1" s="439" t="s">
        <v>16</v>
      </c>
      <c r="F1" s="439"/>
      <c r="G1" s="439"/>
      <c r="H1" s="124"/>
      <c r="I1" s="124"/>
      <c r="J1" s="124"/>
      <c r="K1" s="124"/>
      <c r="L1" s="124"/>
      <c r="M1" s="124"/>
    </row>
    <row r="2" spans="1:15" s="21" customFormat="1" ht="15.75" x14ac:dyDescent="0.25">
      <c r="A2" s="440"/>
      <c r="B2" s="440"/>
      <c r="C2" s="440"/>
      <c r="D2" s="1"/>
      <c r="E2" s="440" t="s">
        <v>2</v>
      </c>
      <c r="F2" s="440"/>
      <c r="G2" s="440"/>
      <c r="H2" s="124"/>
      <c r="I2" s="124"/>
      <c r="J2" s="124"/>
      <c r="K2" s="124"/>
      <c r="L2" s="124"/>
      <c r="M2" s="124"/>
    </row>
    <row r="3" spans="1:15" s="21" customFormat="1" ht="15.75" x14ac:dyDescent="0.25">
      <c r="A3" s="441"/>
      <c r="B3" s="441"/>
      <c r="C3" s="441"/>
      <c r="D3" s="1"/>
      <c r="E3" s="441" t="s">
        <v>22</v>
      </c>
      <c r="F3" s="441"/>
      <c r="G3" s="441"/>
      <c r="H3" s="124"/>
      <c r="I3" s="124"/>
      <c r="J3" s="124"/>
      <c r="K3" s="124"/>
      <c r="L3" s="124"/>
      <c r="M3" s="124"/>
    </row>
    <row r="4" spans="1:15" s="21" customFormat="1" ht="15.75" x14ac:dyDescent="0.25">
      <c r="A4" s="443"/>
      <c r="B4" s="443"/>
      <c r="C4" s="443"/>
      <c r="D4" s="1"/>
      <c r="E4" s="443" t="s">
        <v>80</v>
      </c>
      <c r="F4" s="443"/>
      <c r="G4" s="443"/>
      <c r="H4" s="124"/>
      <c r="I4" s="124"/>
      <c r="J4" s="124"/>
      <c r="K4" s="124"/>
      <c r="L4" s="124"/>
      <c r="M4" s="124"/>
    </row>
    <row r="5" spans="1:15" s="21" customFormat="1" ht="15.75" x14ac:dyDescent="0.25">
      <c r="A5" s="125"/>
      <c r="B5" s="126"/>
      <c r="C5" s="127"/>
      <c r="D5" s="127"/>
      <c r="E5" s="127"/>
      <c r="F5" s="444"/>
      <c r="G5" s="444"/>
      <c r="H5" s="124"/>
      <c r="I5" s="124"/>
      <c r="J5" s="124"/>
      <c r="K5" s="124"/>
      <c r="L5" s="124"/>
      <c r="M5" s="124"/>
    </row>
    <row r="6" spans="1:15" ht="15.75" x14ac:dyDescent="0.25">
      <c r="A6" s="445" t="s">
        <v>131</v>
      </c>
      <c r="B6" s="445"/>
      <c r="C6" s="445"/>
      <c r="D6" s="445"/>
      <c r="E6" s="445"/>
      <c r="F6" s="445"/>
      <c r="G6" s="445"/>
    </row>
    <row r="7" spans="1:15" ht="31.5" customHeight="1" x14ac:dyDescent="0.25">
      <c r="A7" s="437" t="s">
        <v>132</v>
      </c>
      <c r="B7" s="437"/>
      <c r="C7" s="437"/>
      <c r="D7" s="437"/>
      <c r="E7" s="437"/>
      <c r="F7" s="437"/>
      <c r="G7" s="437"/>
    </row>
    <row r="8" spans="1:15" ht="63" customHeight="1" x14ac:dyDescent="0.25">
      <c r="A8" s="446" t="s">
        <v>140</v>
      </c>
      <c r="B8" s="446"/>
      <c r="C8" s="446"/>
      <c r="D8" s="446"/>
      <c r="E8" s="446"/>
      <c r="F8" s="446"/>
      <c r="G8" s="446"/>
    </row>
    <row r="9" spans="1:15" ht="115.5" customHeight="1" x14ac:dyDescent="0.25">
      <c r="A9" s="447" t="s">
        <v>138</v>
      </c>
      <c r="B9" s="447"/>
      <c r="C9" s="447"/>
      <c r="D9" s="447"/>
      <c r="E9" s="447"/>
      <c r="F9" s="447"/>
      <c r="G9" s="447"/>
    </row>
    <row r="10" spans="1:15" s="131" customFormat="1" ht="15" x14ac:dyDescent="0.25">
      <c r="A10" s="448" t="s">
        <v>81</v>
      </c>
      <c r="B10" s="448"/>
      <c r="C10" s="448"/>
      <c r="D10" s="448"/>
      <c r="E10" s="448"/>
      <c r="F10" s="448"/>
      <c r="G10" s="448"/>
      <c r="H10" s="130"/>
      <c r="I10" s="130"/>
      <c r="J10" s="130"/>
      <c r="K10" s="130"/>
      <c r="L10" s="130"/>
      <c r="M10" s="130"/>
    </row>
    <row r="11" spans="1:15" ht="76.5" x14ac:dyDescent="0.25">
      <c r="A11" s="132" t="s">
        <v>82</v>
      </c>
      <c r="B11" s="132" t="s">
        <v>83</v>
      </c>
      <c r="C11" s="132" t="s">
        <v>84</v>
      </c>
      <c r="D11" s="132" t="s">
        <v>85</v>
      </c>
      <c r="E11" s="132" t="s">
        <v>86</v>
      </c>
      <c r="F11" s="132" t="s">
        <v>87</v>
      </c>
      <c r="G11" s="132" t="s">
        <v>88</v>
      </c>
    </row>
    <row r="12" spans="1:15" x14ac:dyDescent="0.25">
      <c r="A12" s="133">
        <v>1</v>
      </c>
      <c r="B12" s="133">
        <v>2</v>
      </c>
      <c r="C12" s="133">
        <v>3</v>
      </c>
      <c r="D12" s="133">
        <v>4</v>
      </c>
      <c r="E12" s="133">
        <v>5</v>
      </c>
      <c r="F12" s="133">
        <v>6</v>
      </c>
      <c r="G12" s="133">
        <v>7</v>
      </c>
    </row>
    <row r="13" spans="1:15" x14ac:dyDescent="0.25">
      <c r="A13" s="132">
        <v>1</v>
      </c>
      <c r="B13" s="134" t="s">
        <v>121</v>
      </c>
      <c r="C13" s="135">
        <f>'ВОР1.1'!C15</f>
        <v>4.3600000000000003</v>
      </c>
      <c r="D13" s="135">
        <f>C13</f>
        <v>4.3600000000000003</v>
      </c>
      <c r="E13" s="135">
        <f>'ВОР1.1'!C11</f>
        <v>1</v>
      </c>
      <c r="F13" s="132">
        <v>1.8</v>
      </c>
      <c r="G13" s="135">
        <f>ROUND((C13/D17*E13*F13),3)</f>
        <v>1.3080000000000001</v>
      </c>
      <c r="I13" s="136"/>
      <c r="J13" s="136"/>
      <c r="K13" s="136"/>
      <c r="L13" s="136"/>
      <c r="M13" s="136"/>
      <c r="N13" s="137"/>
      <c r="O13" s="137"/>
    </row>
    <row r="14" spans="1:15" x14ac:dyDescent="0.25">
      <c r="A14" s="132">
        <v>2</v>
      </c>
      <c r="B14" s="134" t="s">
        <v>89</v>
      </c>
      <c r="C14" s="135">
        <f>'ВОР1.1'!D15</f>
        <v>6</v>
      </c>
      <c r="D14" s="135">
        <f>C14</f>
        <v>6</v>
      </c>
      <c r="E14" s="135">
        <f>'ВОР1.1'!D11</f>
        <v>2</v>
      </c>
      <c r="F14" s="132">
        <v>1</v>
      </c>
      <c r="G14" s="135">
        <f>ROUND((C14/D17*E14*F14),3)</f>
        <v>2</v>
      </c>
      <c r="I14" s="136"/>
      <c r="J14" s="138"/>
      <c r="K14" s="138"/>
      <c r="L14" s="138"/>
      <c r="M14" s="138"/>
      <c r="N14" s="139"/>
      <c r="O14" s="139"/>
    </row>
    <row r="15" spans="1:15" x14ac:dyDescent="0.25">
      <c r="A15" s="132">
        <v>3</v>
      </c>
      <c r="B15" s="134" t="s">
        <v>120</v>
      </c>
      <c r="C15" s="135">
        <f>'ВОР1.1'!E15</f>
        <v>6</v>
      </c>
      <c r="D15" s="135">
        <f>C15</f>
        <v>6</v>
      </c>
      <c r="E15" s="135">
        <f>'ВОР1.1'!E11</f>
        <v>2</v>
      </c>
      <c r="F15" s="132">
        <v>0.9</v>
      </c>
      <c r="G15" s="135">
        <f>ROUND((C15/D17*E15*F15),3)</f>
        <v>1.8</v>
      </c>
      <c r="I15" s="136"/>
      <c r="J15" s="138"/>
      <c r="K15" s="138"/>
      <c r="L15" s="138"/>
      <c r="M15" s="138"/>
      <c r="N15" s="139"/>
      <c r="O15" s="139"/>
    </row>
    <row r="16" spans="1:15" x14ac:dyDescent="0.25">
      <c r="A16" s="187">
        <v>4</v>
      </c>
      <c r="B16" s="134" t="s">
        <v>123</v>
      </c>
      <c r="C16" s="188">
        <f>'ВОР1.1'!F15</f>
        <v>0</v>
      </c>
      <c r="D16" s="188">
        <f>C16</f>
        <v>0</v>
      </c>
      <c r="E16" s="188">
        <f>'ВОР1.1'!F11</f>
        <v>0</v>
      </c>
      <c r="F16" s="187">
        <v>0.9</v>
      </c>
      <c r="G16" s="188">
        <f>ROUND((C16/D17*E16*F16),3)</f>
        <v>0</v>
      </c>
      <c r="I16" s="136"/>
      <c r="J16" s="138"/>
      <c r="K16" s="138"/>
      <c r="L16" s="138"/>
      <c r="M16" s="138"/>
      <c r="N16" s="139"/>
      <c r="O16" s="139"/>
    </row>
    <row r="17" spans="1:15" x14ac:dyDescent="0.25">
      <c r="A17" s="132"/>
      <c r="B17" s="140" t="s">
        <v>90</v>
      </c>
      <c r="C17" s="132"/>
      <c r="D17" s="132">
        <v>6</v>
      </c>
      <c r="E17" s="132">
        <f>SUM(E13:E16)</f>
        <v>5</v>
      </c>
      <c r="F17" s="132"/>
      <c r="G17" s="141">
        <f>ROUND(SUM(G13:G16)/E17,3)</f>
        <v>1.022</v>
      </c>
      <c r="I17" s="136"/>
      <c r="J17" s="138"/>
      <c r="K17" s="138"/>
      <c r="L17" s="138"/>
      <c r="M17" s="138"/>
      <c r="N17" s="139"/>
      <c r="O17" s="139"/>
    </row>
    <row r="18" spans="1:15" x14ac:dyDescent="0.25">
      <c r="A18" s="132" t="s">
        <v>82</v>
      </c>
      <c r="B18" s="417" t="s">
        <v>91</v>
      </c>
      <c r="C18" s="425"/>
      <c r="D18" s="425"/>
      <c r="E18" s="418"/>
      <c r="F18" s="426" t="s">
        <v>92</v>
      </c>
      <c r="G18" s="426"/>
      <c r="I18" s="136"/>
      <c r="J18" s="138"/>
      <c r="K18" s="138"/>
      <c r="L18" s="138"/>
      <c r="M18" s="138"/>
      <c r="N18" s="139"/>
      <c r="O18" s="139"/>
    </row>
    <row r="19" spans="1:15" x14ac:dyDescent="0.25">
      <c r="A19" s="142">
        <v>1</v>
      </c>
      <c r="B19" s="143"/>
      <c r="C19" s="144">
        <v>2</v>
      </c>
      <c r="D19" s="145"/>
      <c r="E19" s="145"/>
      <c r="F19" s="427">
        <v>3</v>
      </c>
      <c r="G19" s="427"/>
      <c r="I19" s="136"/>
      <c r="J19" s="138"/>
      <c r="K19" s="138"/>
      <c r="L19" s="138"/>
      <c r="M19" s="138"/>
      <c r="N19" s="139"/>
      <c r="O19" s="139"/>
    </row>
    <row r="20" spans="1:15" x14ac:dyDescent="0.25">
      <c r="A20" s="146">
        <v>1</v>
      </c>
      <c r="B20" s="147" t="s">
        <v>93</v>
      </c>
      <c r="C20" s="148"/>
      <c r="D20" s="149"/>
      <c r="E20" s="150"/>
      <c r="F20" s="428">
        <v>10483</v>
      </c>
      <c r="G20" s="428"/>
      <c r="I20" s="136"/>
      <c r="J20" s="138"/>
      <c r="K20" s="138"/>
      <c r="L20" s="138"/>
      <c r="M20" s="138"/>
      <c r="N20" s="139"/>
      <c r="O20" s="139"/>
    </row>
    <row r="21" spans="1:15" x14ac:dyDescent="0.25">
      <c r="A21" s="132">
        <v>2</v>
      </c>
      <c r="B21" s="151" t="s">
        <v>94</v>
      </c>
      <c r="C21" s="152"/>
      <c r="D21" s="153"/>
      <c r="E21" s="154"/>
      <c r="F21" s="442">
        <v>21</v>
      </c>
      <c r="G21" s="442"/>
      <c r="I21" s="136"/>
      <c r="J21" s="138"/>
      <c r="K21" s="138"/>
      <c r="L21" s="138"/>
      <c r="M21" s="138"/>
      <c r="N21" s="139"/>
      <c r="O21" s="139"/>
    </row>
    <row r="22" spans="1:15" x14ac:dyDescent="0.25">
      <c r="A22" s="132">
        <v>3</v>
      </c>
      <c r="B22" s="151" t="s">
        <v>95</v>
      </c>
      <c r="C22" s="152"/>
      <c r="D22" s="153"/>
      <c r="E22" s="154"/>
      <c r="F22" s="429">
        <f>ROUND(F20/F21,3)</f>
        <v>499.19</v>
      </c>
      <c r="G22" s="429"/>
    </row>
    <row r="23" spans="1:15" x14ac:dyDescent="0.25">
      <c r="A23" s="132">
        <v>4</v>
      </c>
      <c r="B23" s="151" t="s">
        <v>96</v>
      </c>
      <c r="C23" s="152"/>
      <c r="D23" s="153"/>
      <c r="E23" s="154"/>
      <c r="F23" s="430">
        <v>40</v>
      </c>
      <c r="G23" s="430"/>
    </row>
    <row r="24" spans="1:15" x14ac:dyDescent="0.25">
      <c r="A24" s="132">
        <v>5</v>
      </c>
      <c r="B24" s="151" t="s">
        <v>97</v>
      </c>
      <c r="C24" s="152"/>
      <c r="D24" s="153"/>
      <c r="E24" s="154"/>
      <c r="F24" s="431">
        <f>F22/(F23*0.01)</f>
        <v>1247.98</v>
      </c>
      <c r="G24" s="431"/>
    </row>
    <row r="25" spans="1:15" x14ac:dyDescent="0.25">
      <c r="A25" s="132">
        <v>6</v>
      </c>
      <c r="B25" s="151" t="s">
        <v>98</v>
      </c>
      <c r="C25" s="152"/>
      <c r="D25" s="153"/>
      <c r="E25" s="154"/>
      <c r="F25" s="426">
        <f>D17</f>
        <v>6</v>
      </c>
      <c r="G25" s="426"/>
    </row>
    <row r="26" spans="1:15" x14ac:dyDescent="0.25">
      <c r="A26" s="132">
        <v>7</v>
      </c>
      <c r="B26" s="151" t="s">
        <v>99</v>
      </c>
      <c r="C26" s="152"/>
      <c r="D26" s="153"/>
      <c r="E26" s="154"/>
      <c r="F26" s="426">
        <f>E17</f>
        <v>5</v>
      </c>
      <c r="G26" s="426"/>
    </row>
    <row r="27" spans="1:15" x14ac:dyDescent="0.25">
      <c r="A27" s="132">
        <v>8</v>
      </c>
      <c r="B27" s="151" t="s">
        <v>100</v>
      </c>
      <c r="C27" s="152"/>
      <c r="D27" s="153"/>
      <c r="E27" s="154"/>
      <c r="F27" s="432">
        <f>G17</f>
        <v>1.022</v>
      </c>
      <c r="G27" s="432"/>
      <c r="H27" s="155"/>
      <c r="I27" s="155"/>
      <c r="J27" s="155"/>
    </row>
    <row r="28" spans="1:15" x14ac:dyDescent="0.25">
      <c r="A28" s="132">
        <v>9</v>
      </c>
      <c r="B28" s="151" t="s">
        <v>101</v>
      </c>
      <c r="C28" s="152"/>
      <c r="D28" s="153"/>
      <c r="E28" s="154"/>
      <c r="F28" s="431">
        <f>F24*F25*F26*F27</f>
        <v>38263.07</v>
      </c>
      <c r="G28" s="431"/>
      <c r="I28" s="156"/>
    </row>
    <row r="29" spans="1:15" ht="15" x14ac:dyDescent="0.25">
      <c r="A29" s="157" t="s">
        <v>102</v>
      </c>
      <c r="B29" s="131"/>
      <c r="D29" s="131"/>
      <c r="E29" s="131"/>
      <c r="F29" s="131"/>
      <c r="G29" s="154"/>
    </row>
    <row r="30" spans="1:15" s="22" customFormat="1" ht="51" x14ac:dyDescent="0.25">
      <c r="A30" s="132" t="s">
        <v>82</v>
      </c>
      <c r="B30" s="132" t="str">
        <f>B28</f>
        <v>Общая себестоимость выполняемых работ (услуг), Сс (2001г.) руб.</v>
      </c>
      <c r="C30" s="132" t="s">
        <v>103</v>
      </c>
      <c r="D30" s="426" t="s">
        <v>104</v>
      </c>
      <c r="E30" s="426"/>
      <c r="F30" s="426"/>
      <c r="G30" s="132" t="s">
        <v>105</v>
      </c>
      <c r="H30" s="158"/>
      <c r="I30" s="158"/>
      <c r="J30" s="158"/>
      <c r="K30" s="158"/>
      <c r="L30" s="158"/>
      <c r="M30" s="158"/>
    </row>
    <row r="31" spans="1:15" x14ac:dyDescent="0.25">
      <c r="A31" s="142">
        <v>1</v>
      </c>
      <c r="B31" s="142">
        <v>2</v>
      </c>
      <c r="C31" s="142">
        <v>3</v>
      </c>
      <c r="D31" s="427">
        <v>4</v>
      </c>
      <c r="E31" s="427"/>
      <c r="F31" s="427"/>
      <c r="G31" s="142">
        <v>6</v>
      </c>
    </row>
    <row r="32" spans="1:15" x14ac:dyDescent="0.25">
      <c r="A32" s="132">
        <v>1</v>
      </c>
      <c r="B32" s="159">
        <f>F28</f>
        <v>38263.07</v>
      </c>
      <c r="C32" s="160">
        <v>0.08</v>
      </c>
      <c r="D32" s="161"/>
      <c r="E32" s="162">
        <f>1+(0.12+0.101)</f>
        <v>1.2210000000000001</v>
      </c>
      <c r="F32" s="163" t="s">
        <v>106</v>
      </c>
      <c r="G32" s="164">
        <f>ROUND(B32*(1+C32)*E32,0)</f>
        <v>50457</v>
      </c>
    </row>
    <row r="33" spans="1:7" x14ac:dyDescent="0.25">
      <c r="A33" s="132"/>
      <c r="B33" s="415" t="s">
        <v>107</v>
      </c>
      <c r="C33" s="433"/>
      <c r="D33" s="433"/>
      <c r="E33" s="433"/>
      <c r="F33" s="416"/>
      <c r="G33" s="164">
        <f>G32</f>
        <v>50457</v>
      </c>
    </row>
    <row r="34" spans="1:7" x14ac:dyDescent="0.25">
      <c r="A34" s="434" t="s">
        <v>108</v>
      </c>
      <c r="B34" s="435"/>
      <c r="C34" s="435"/>
      <c r="D34" s="435"/>
      <c r="E34" s="435"/>
      <c r="F34" s="436"/>
      <c r="G34" s="164">
        <f>G33</f>
        <v>50457</v>
      </c>
    </row>
    <row r="35" spans="1:7" ht="15" x14ac:dyDescent="0.25">
      <c r="A35" s="157" t="s">
        <v>109</v>
      </c>
      <c r="B35" s="165"/>
      <c r="C35" s="165"/>
      <c r="D35" s="165"/>
      <c r="E35" s="165"/>
      <c r="F35" s="425"/>
      <c r="G35" s="418"/>
    </row>
    <row r="36" spans="1:7" ht="65.25" customHeight="1" x14ac:dyDescent="0.25">
      <c r="A36" s="132"/>
      <c r="B36" s="415" t="s">
        <v>126</v>
      </c>
      <c r="C36" s="416"/>
      <c r="D36" s="132">
        <v>5.67</v>
      </c>
      <c r="E36" s="417" t="s">
        <v>127</v>
      </c>
      <c r="F36" s="418"/>
      <c r="G36" s="164">
        <f>ROUND(G34*D36,0)</f>
        <v>286091</v>
      </c>
    </row>
    <row r="37" spans="1:7" ht="15" x14ac:dyDescent="0.25">
      <c r="A37" s="166"/>
      <c r="B37" s="412" t="s">
        <v>110</v>
      </c>
      <c r="C37" s="413"/>
      <c r="D37" s="413"/>
      <c r="E37" s="413"/>
      <c r="F37" s="414"/>
      <c r="G37" s="167">
        <f>G36</f>
        <v>286091</v>
      </c>
    </row>
    <row r="38" spans="1:7" ht="20.25" customHeight="1" x14ac:dyDescent="0.25">
      <c r="A38" s="166"/>
      <c r="B38" s="419" t="s">
        <v>137</v>
      </c>
      <c r="C38" s="420"/>
      <c r="D38" s="420"/>
      <c r="E38" s="420"/>
      <c r="F38" s="421"/>
      <c r="G38" s="168">
        <f>G39/G37</f>
        <v>0.99968199999999996</v>
      </c>
    </row>
    <row r="39" spans="1:7" ht="18" customHeight="1" x14ac:dyDescent="0.25">
      <c r="A39" s="166"/>
      <c r="B39" s="422" t="s">
        <v>136</v>
      </c>
      <c r="C39" s="423"/>
      <c r="D39" s="423"/>
      <c r="E39" s="423"/>
      <c r="F39" s="424"/>
      <c r="G39" s="169">
        <v>286000</v>
      </c>
    </row>
    <row r="40" spans="1:7" ht="15" x14ac:dyDescent="0.25">
      <c r="A40" s="166"/>
      <c r="B40" s="412" t="s">
        <v>9</v>
      </c>
      <c r="C40" s="413"/>
      <c r="D40" s="413"/>
      <c r="E40" s="413"/>
      <c r="F40" s="414"/>
      <c r="G40" s="167">
        <f>G39*0.2</f>
        <v>57200</v>
      </c>
    </row>
    <row r="41" spans="1:7" ht="15" x14ac:dyDescent="0.25">
      <c r="A41" s="166"/>
      <c r="B41" s="412" t="s">
        <v>11</v>
      </c>
      <c r="C41" s="413"/>
      <c r="D41" s="413"/>
      <c r="E41" s="413"/>
      <c r="F41" s="414"/>
      <c r="G41" s="167">
        <f>G39*1.2</f>
        <v>343200</v>
      </c>
    </row>
    <row r="42" spans="1:7" ht="22.5" customHeight="1" x14ac:dyDescent="0.25">
      <c r="A42" s="438" t="s">
        <v>119</v>
      </c>
      <c r="B42" s="438"/>
      <c r="C42" s="438"/>
      <c r="D42" s="438"/>
      <c r="E42" s="438"/>
      <c r="F42" s="438"/>
      <c r="G42" s="438"/>
    </row>
    <row r="43" spans="1:7" ht="22.5" customHeight="1" x14ac:dyDescent="0.25">
      <c r="A43" s="182"/>
      <c r="B43" s="182"/>
      <c r="C43" s="182"/>
      <c r="D43" s="182"/>
      <c r="E43" s="182"/>
      <c r="F43" s="182"/>
      <c r="G43" s="182"/>
    </row>
    <row r="44" spans="1:7" ht="15.75" x14ac:dyDescent="0.25">
      <c r="B44" s="21" t="s">
        <v>111</v>
      </c>
      <c r="C44" s="21"/>
      <c r="D44" s="21"/>
      <c r="E44" s="21"/>
      <c r="F44" s="21"/>
      <c r="G44" s="21" t="s">
        <v>20</v>
      </c>
    </row>
    <row r="46" spans="1:7" ht="15.75" x14ac:dyDescent="0.25">
      <c r="B46" s="170" t="s">
        <v>112</v>
      </c>
      <c r="C46" s="171"/>
      <c r="D46" s="171"/>
      <c r="E46" s="171"/>
      <c r="G46" s="172" t="s">
        <v>113</v>
      </c>
    </row>
    <row r="47" spans="1:7" ht="15.75" x14ac:dyDescent="0.25">
      <c r="B47" s="170"/>
      <c r="C47" s="171"/>
      <c r="D47" s="171"/>
      <c r="E47" s="171"/>
      <c r="G47" s="172"/>
    </row>
    <row r="48" spans="1:7" ht="15.75" x14ac:dyDescent="0.25">
      <c r="B48" s="204" t="s">
        <v>135</v>
      </c>
      <c r="C48" s="171"/>
      <c r="D48" s="171"/>
      <c r="E48" s="171"/>
      <c r="G48" s="21" t="s">
        <v>74</v>
      </c>
    </row>
  </sheetData>
  <mergeCells count="39">
    <mergeCell ref="A7:G7"/>
    <mergeCell ref="A42:G42"/>
    <mergeCell ref="A1:C1"/>
    <mergeCell ref="E1:G1"/>
    <mergeCell ref="A2:C2"/>
    <mergeCell ref="E2:G2"/>
    <mergeCell ref="A3:C3"/>
    <mergeCell ref="E3:G3"/>
    <mergeCell ref="F21:G21"/>
    <mergeCell ref="A4:C4"/>
    <mergeCell ref="E4:G4"/>
    <mergeCell ref="F5:G5"/>
    <mergeCell ref="A6:G6"/>
    <mergeCell ref="A8:G8"/>
    <mergeCell ref="A9:G9"/>
    <mergeCell ref="A10:G10"/>
    <mergeCell ref="B18:E18"/>
    <mergeCell ref="F18:G18"/>
    <mergeCell ref="F19:G19"/>
    <mergeCell ref="F20:G20"/>
    <mergeCell ref="F35:G35"/>
    <mergeCell ref="F22:G22"/>
    <mergeCell ref="F23:G23"/>
    <mergeCell ref="F24:G24"/>
    <mergeCell ref="F25:G25"/>
    <mergeCell ref="F26:G26"/>
    <mergeCell ref="F27:G27"/>
    <mergeCell ref="F28:G28"/>
    <mergeCell ref="D30:F30"/>
    <mergeCell ref="D31:F31"/>
    <mergeCell ref="B33:F33"/>
    <mergeCell ref="A34:F34"/>
    <mergeCell ref="B41:F41"/>
    <mergeCell ref="B36:C36"/>
    <mergeCell ref="E36:F36"/>
    <mergeCell ref="B37:F37"/>
    <mergeCell ref="B38:F38"/>
    <mergeCell ref="B39:F39"/>
    <mergeCell ref="B40:F40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2"/>
  <sheetViews>
    <sheetView showGridLines="0" view="pageBreakPreview" topLeftCell="A4" zoomScale="140" zoomScaleNormal="100" zoomScaleSheetLayoutView="140" workbookViewId="0">
      <selection activeCell="A7" sqref="A7:E7"/>
    </sheetView>
  </sheetViews>
  <sheetFormatPr defaultRowHeight="15" x14ac:dyDescent="0.25"/>
  <cols>
    <col min="1" max="1" width="5.7109375" style="121" customWidth="1"/>
    <col min="2" max="2" width="68.28515625" style="121" customWidth="1"/>
    <col min="3" max="3" width="14" style="121" customWidth="1"/>
    <col min="4" max="4" width="9.140625" style="121"/>
    <col min="5" max="5" width="12.42578125" style="121" customWidth="1"/>
    <col min="6" max="6" width="12.140625" style="121" customWidth="1"/>
    <col min="7" max="16384" width="9.140625" style="121"/>
  </cols>
  <sheetData>
    <row r="1" spans="1:6" ht="15.75" x14ac:dyDescent="0.25">
      <c r="A1" s="173"/>
      <c r="C1" s="453" t="s">
        <v>16</v>
      </c>
      <c r="D1" s="453"/>
      <c r="E1" s="453"/>
      <c r="F1" s="122"/>
    </row>
    <row r="2" spans="1:6" ht="58.5" customHeight="1" x14ac:dyDescent="0.25">
      <c r="A2" s="174"/>
      <c r="C2" s="454" t="s">
        <v>2</v>
      </c>
      <c r="D2" s="454"/>
      <c r="E2" s="454"/>
      <c r="F2" s="122"/>
    </row>
    <row r="3" spans="1:6" ht="21" customHeight="1" x14ac:dyDescent="0.25">
      <c r="A3" s="176"/>
      <c r="C3" s="455" t="s">
        <v>30</v>
      </c>
      <c r="D3" s="455"/>
      <c r="E3" s="455"/>
      <c r="F3" s="122"/>
    </row>
    <row r="4" spans="1:6" ht="15.75" x14ac:dyDescent="0.25">
      <c r="A4" s="178"/>
      <c r="C4" s="456" t="s">
        <v>130</v>
      </c>
      <c r="D4" s="456"/>
      <c r="E4" s="456"/>
      <c r="F4" s="122"/>
    </row>
    <row r="5" spans="1:6" x14ac:dyDescent="0.25">
      <c r="A5" s="179"/>
      <c r="B5" s="174"/>
      <c r="C5" s="177"/>
      <c r="D5" s="174"/>
      <c r="E5" s="175"/>
      <c r="F5" s="122"/>
    </row>
    <row r="6" spans="1:6" x14ac:dyDescent="0.25">
      <c r="A6" s="457" t="s">
        <v>129</v>
      </c>
      <c r="B6" s="457"/>
      <c r="C6" s="457"/>
      <c r="D6" s="181"/>
      <c r="E6" s="181"/>
      <c r="F6" s="122"/>
    </row>
    <row r="7" spans="1:6" ht="62.25" customHeight="1" x14ac:dyDescent="0.25">
      <c r="A7" s="452" t="s">
        <v>140</v>
      </c>
      <c r="B7" s="452"/>
      <c r="C7" s="452"/>
      <c r="D7" s="452"/>
      <c r="E7" s="452"/>
      <c r="F7" s="122"/>
    </row>
    <row r="8" spans="1:6" ht="12" customHeight="1" x14ac:dyDescent="0.25">
      <c r="A8" s="180"/>
      <c r="B8" s="180"/>
      <c r="C8" s="180"/>
      <c r="D8" s="175"/>
      <c r="E8" s="175"/>
      <c r="F8" s="122"/>
    </row>
    <row r="9" spans="1:6" ht="73.5" customHeight="1" x14ac:dyDescent="0.25">
      <c r="A9" s="451" t="s">
        <v>117</v>
      </c>
      <c r="B9" s="451"/>
      <c r="C9" s="451"/>
      <c r="D9" s="451"/>
      <c r="E9" s="451"/>
      <c r="F9" s="122"/>
    </row>
    <row r="10" spans="1:6" ht="37.5" customHeight="1" x14ac:dyDescent="0.25">
      <c r="A10" s="190" t="s">
        <v>82</v>
      </c>
      <c r="B10" s="190" t="s">
        <v>118</v>
      </c>
      <c r="C10" s="166" t="s">
        <v>121</v>
      </c>
      <c r="D10" s="166" t="s">
        <v>89</v>
      </c>
      <c r="E10" s="166" t="s">
        <v>120</v>
      </c>
      <c r="F10" s="191" t="s">
        <v>123</v>
      </c>
    </row>
    <row r="11" spans="1:6" ht="15.75" customHeight="1" x14ac:dyDescent="0.25">
      <c r="A11" s="450" t="s">
        <v>115</v>
      </c>
      <c r="B11" s="450"/>
      <c r="C11" s="192">
        <v>1</v>
      </c>
      <c r="D11" s="192">
        <v>2</v>
      </c>
      <c r="E11" s="192">
        <v>2</v>
      </c>
      <c r="F11" s="189"/>
    </row>
    <row r="12" spans="1:6" ht="15.75" customHeight="1" x14ac:dyDescent="0.25">
      <c r="A12" s="197"/>
      <c r="B12" s="197"/>
      <c r="C12" s="458" t="s">
        <v>125</v>
      </c>
      <c r="D12" s="459"/>
      <c r="E12" s="459"/>
      <c r="F12" s="460"/>
    </row>
    <row r="13" spans="1:6" ht="45" customHeight="1" x14ac:dyDescent="0.25">
      <c r="A13" s="190">
        <v>1</v>
      </c>
      <c r="B13" s="193" t="s">
        <v>122</v>
      </c>
      <c r="C13" s="194">
        <v>4.3600000000000003</v>
      </c>
      <c r="D13" s="194">
        <v>6</v>
      </c>
      <c r="E13" s="194">
        <v>6</v>
      </c>
      <c r="F13" s="195"/>
    </row>
    <row r="14" spans="1:6" ht="17.25" customHeight="1" x14ac:dyDescent="0.25">
      <c r="A14" s="190"/>
      <c r="B14" s="193"/>
      <c r="C14" s="194"/>
      <c r="D14" s="194"/>
      <c r="E14" s="194"/>
      <c r="F14" s="195"/>
    </row>
    <row r="15" spans="1:6" ht="14.25" customHeight="1" x14ac:dyDescent="0.25">
      <c r="A15" s="196"/>
      <c r="B15" s="196" t="s">
        <v>116</v>
      </c>
      <c r="C15" s="190">
        <f>SUM(C13:C14)</f>
        <v>4.3600000000000003</v>
      </c>
      <c r="D15" s="190">
        <f>SUM(D13:D14)</f>
        <v>6</v>
      </c>
      <c r="E15" s="190">
        <f>SUM(E13:E14)</f>
        <v>6</v>
      </c>
      <c r="F15" s="195">
        <f>F14+F13</f>
        <v>0</v>
      </c>
    </row>
    <row r="16" spans="1:6" ht="14.25" customHeight="1" x14ac:dyDescent="0.25">
      <c r="A16" s="123"/>
      <c r="B16" s="123"/>
      <c r="C16" s="123"/>
      <c r="D16" s="122"/>
      <c r="E16" s="122"/>
      <c r="F16" s="122"/>
    </row>
    <row r="18" spans="1:5" ht="15.75" x14ac:dyDescent="0.25">
      <c r="A18" s="183" t="s">
        <v>28</v>
      </c>
      <c r="B18" s="183"/>
      <c r="C18" s="184"/>
      <c r="D18" s="184" t="s">
        <v>29</v>
      </c>
      <c r="E18" s="18"/>
    </row>
    <row r="19" spans="1:5" ht="15.75" x14ac:dyDescent="0.25">
      <c r="A19" s="185"/>
      <c r="B19" s="185"/>
      <c r="C19" s="185"/>
      <c r="D19" s="185"/>
      <c r="E19" s="18"/>
    </row>
    <row r="20" spans="1:5" ht="38.25" customHeight="1" x14ac:dyDescent="0.25">
      <c r="A20" s="449" t="s">
        <v>60</v>
      </c>
      <c r="B20" s="449"/>
      <c r="C20" s="449"/>
      <c r="D20" s="21" t="s">
        <v>61</v>
      </c>
      <c r="E20" s="18"/>
    </row>
    <row r="21" spans="1:5" x14ac:dyDescent="0.25">
      <c r="A21" s="18"/>
      <c r="B21" s="18"/>
      <c r="C21" s="18"/>
      <c r="D21" s="18"/>
      <c r="E21" s="18"/>
    </row>
    <row r="22" spans="1:5" ht="15.75" x14ac:dyDescent="0.25">
      <c r="A22" s="18" t="s">
        <v>72</v>
      </c>
      <c r="B22" s="18"/>
      <c r="C22" s="18"/>
      <c r="D22" s="21" t="s">
        <v>73</v>
      </c>
      <c r="E22" s="18"/>
    </row>
  </sheetData>
  <mergeCells count="10">
    <mergeCell ref="A20:C20"/>
    <mergeCell ref="A11:B11"/>
    <mergeCell ref="A9:E9"/>
    <mergeCell ref="A7:E7"/>
    <mergeCell ref="C1:E1"/>
    <mergeCell ref="C2:E2"/>
    <mergeCell ref="C3:E3"/>
    <mergeCell ref="C4:E4"/>
    <mergeCell ref="A6:C6"/>
    <mergeCell ref="C12:F12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48"/>
  <sheetViews>
    <sheetView topLeftCell="A13" workbookViewId="0">
      <selection activeCell="A9" sqref="A9:G9"/>
    </sheetView>
  </sheetViews>
  <sheetFormatPr defaultRowHeight="12.75" x14ac:dyDescent="0.25"/>
  <cols>
    <col min="1" max="1" width="6.42578125" style="129" customWidth="1"/>
    <col min="2" max="2" width="38.5703125" style="129" customWidth="1"/>
    <col min="3" max="5" width="10.85546875" style="129" customWidth="1"/>
    <col min="6" max="6" width="19.85546875" style="129" customWidth="1"/>
    <col min="7" max="7" width="15.5703125" style="129" customWidth="1"/>
    <col min="8" max="13" width="12.140625" style="128" customWidth="1"/>
    <col min="14" max="256" width="9.140625" style="129"/>
    <col min="257" max="257" width="6.42578125" style="129" customWidth="1"/>
    <col min="258" max="258" width="38.5703125" style="129" customWidth="1"/>
    <col min="259" max="261" width="10.85546875" style="129" customWidth="1"/>
    <col min="262" max="262" width="19.85546875" style="129" customWidth="1"/>
    <col min="263" max="263" width="15.5703125" style="129" customWidth="1"/>
    <col min="264" max="269" width="12.140625" style="129" customWidth="1"/>
    <col min="270" max="512" width="9.140625" style="129"/>
    <col min="513" max="513" width="6.42578125" style="129" customWidth="1"/>
    <col min="514" max="514" width="38.5703125" style="129" customWidth="1"/>
    <col min="515" max="517" width="10.85546875" style="129" customWidth="1"/>
    <col min="518" max="518" width="19.85546875" style="129" customWidth="1"/>
    <col min="519" max="519" width="15.5703125" style="129" customWidth="1"/>
    <col min="520" max="525" width="12.140625" style="129" customWidth="1"/>
    <col min="526" max="768" width="9.140625" style="129"/>
    <col min="769" max="769" width="6.42578125" style="129" customWidth="1"/>
    <col min="770" max="770" width="38.5703125" style="129" customWidth="1"/>
    <col min="771" max="773" width="10.85546875" style="129" customWidth="1"/>
    <col min="774" max="774" width="19.85546875" style="129" customWidth="1"/>
    <col min="775" max="775" width="15.5703125" style="129" customWidth="1"/>
    <col min="776" max="781" width="12.140625" style="129" customWidth="1"/>
    <col min="782" max="1024" width="9.140625" style="129"/>
    <col min="1025" max="1025" width="6.42578125" style="129" customWidth="1"/>
    <col min="1026" max="1026" width="38.5703125" style="129" customWidth="1"/>
    <col min="1027" max="1029" width="10.85546875" style="129" customWidth="1"/>
    <col min="1030" max="1030" width="19.85546875" style="129" customWidth="1"/>
    <col min="1031" max="1031" width="15.5703125" style="129" customWidth="1"/>
    <col min="1032" max="1037" width="12.140625" style="129" customWidth="1"/>
    <col min="1038" max="1280" width="9.140625" style="129"/>
    <col min="1281" max="1281" width="6.42578125" style="129" customWidth="1"/>
    <col min="1282" max="1282" width="38.5703125" style="129" customWidth="1"/>
    <col min="1283" max="1285" width="10.85546875" style="129" customWidth="1"/>
    <col min="1286" max="1286" width="19.85546875" style="129" customWidth="1"/>
    <col min="1287" max="1287" width="15.5703125" style="129" customWidth="1"/>
    <col min="1288" max="1293" width="12.140625" style="129" customWidth="1"/>
    <col min="1294" max="1536" width="9.140625" style="129"/>
    <col min="1537" max="1537" width="6.42578125" style="129" customWidth="1"/>
    <col min="1538" max="1538" width="38.5703125" style="129" customWidth="1"/>
    <col min="1539" max="1541" width="10.85546875" style="129" customWidth="1"/>
    <col min="1542" max="1542" width="19.85546875" style="129" customWidth="1"/>
    <col min="1543" max="1543" width="15.5703125" style="129" customWidth="1"/>
    <col min="1544" max="1549" width="12.140625" style="129" customWidth="1"/>
    <col min="1550" max="1792" width="9.140625" style="129"/>
    <col min="1793" max="1793" width="6.42578125" style="129" customWidth="1"/>
    <col min="1794" max="1794" width="38.5703125" style="129" customWidth="1"/>
    <col min="1795" max="1797" width="10.85546875" style="129" customWidth="1"/>
    <col min="1798" max="1798" width="19.85546875" style="129" customWidth="1"/>
    <col min="1799" max="1799" width="15.5703125" style="129" customWidth="1"/>
    <col min="1800" max="1805" width="12.140625" style="129" customWidth="1"/>
    <col min="1806" max="2048" width="9.140625" style="129"/>
    <col min="2049" max="2049" width="6.42578125" style="129" customWidth="1"/>
    <col min="2050" max="2050" width="38.5703125" style="129" customWidth="1"/>
    <col min="2051" max="2053" width="10.85546875" style="129" customWidth="1"/>
    <col min="2054" max="2054" width="19.85546875" style="129" customWidth="1"/>
    <col min="2055" max="2055" width="15.5703125" style="129" customWidth="1"/>
    <col min="2056" max="2061" width="12.140625" style="129" customWidth="1"/>
    <col min="2062" max="2304" width="9.140625" style="129"/>
    <col min="2305" max="2305" width="6.42578125" style="129" customWidth="1"/>
    <col min="2306" max="2306" width="38.5703125" style="129" customWidth="1"/>
    <col min="2307" max="2309" width="10.85546875" style="129" customWidth="1"/>
    <col min="2310" max="2310" width="19.85546875" style="129" customWidth="1"/>
    <col min="2311" max="2311" width="15.5703125" style="129" customWidth="1"/>
    <col min="2312" max="2317" width="12.140625" style="129" customWidth="1"/>
    <col min="2318" max="2560" width="9.140625" style="129"/>
    <col min="2561" max="2561" width="6.42578125" style="129" customWidth="1"/>
    <col min="2562" max="2562" width="38.5703125" style="129" customWidth="1"/>
    <col min="2563" max="2565" width="10.85546875" style="129" customWidth="1"/>
    <col min="2566" max="2566" width="19.85546875" style="129" customWidth="1"/>
    <col min="2567" max="2567" width="15.5703125" style="129" customWidth="1"/>
    <col min="2568" max="2573" width="12.140625" style="129" customWidth="1"/>
    <col min="2574" max="2816" width="9.140625" style="129"/>
    <col min="2817" max="2817" width="6.42578125" style="129" customWidth="1"/>
    <col min="2818" max="2818" width="38.5703125" style="129" customWidth="1"/>
    <col min="2819" max="2821" width="10.85546875" style="129" customWidth="1"/>
    <col min="2822" max="2822" width="19.85546875" style="129" customWidth="1"/>
    <col min="2823" max="2823" width="15.5703125" style="129" customWidth="1"/>
    <col min="2824" max="2829" width="12.140625" style="129" customWidth="1"/>
    <col min="2830" max="3072" width="9.140625" style="129"/>
    <col min="3073" max="3073" width="6.42578125" style="129" customWidth="1"/>
    <col min="3074" max="3074" width="38.5703125" style="129" customWidth="1"/>
    <col min="3075" max="3077" width="10.85546875" style="129" customWidth="1"/>
    <col min="3078" max="3078" width="19.85546875" style="129" customWidth="1"/>
    <col min="3079" max="3079" width="15.5703125" style="129" customWidth="1"/>
    <col min="3080" max="3085" width="12.140625" style="129" customWidth="1"/>
    <col min="3086" max="3328" width="9.140625" style="129"/>
    <col min="3329" max="3329" width="6.42578125" style="129" customWidth="1"/>
    <col min="3330" max="3330" width="38.5703125" style="129" customWidth="1"/>
    <col min="3331" max="3333" width="10.85546875" style="129" customWidth="1"/>
    <col min="3334" max="3334" width="19.85546875" style="129" customWidth="1"/>
    <col min="3335" max="3335" width="15.5703125" style="129" customWidth="1"/>
    <col min="3336" max="3341" width="12.140625" style="129" customWidth="1"/>
    <col min="3342" max="3584" width="9.140625" style="129"/>
    <col min="3585" max="3585" width="6.42578125" style="129" customWidth="1"/>
    <col min="3586" max="3586" width="38.5703125" style="129" customWidth="1"/>
    <col min="3587" max="3589" width="10.85546875" style="129" customWidth="1"/>
    <col min="3590" max="3590" width="19.85546875" style="129" customWidth="1"/>
    <col min="3591" max="3591" width="15.5703125" style="129" customWidth="1"/>
    <col min="3592" max="3597" width="12.140625" style="129" customWidth="1"/>
    <col min="3598" max="3840" width="9.140625" style="129"/>
    <col min="3841" max="3841" width="6.42578125" style="129" customWidth="1"/>
    <col min="3842" max="3842" width="38.5703125" style="129" customWidth="1"/>
    <col min="3843" max="3845" width="10.85546875" style="129" customWidth="1"/>
    <col min="3846" max="3846" width="19.85546875" style="129" customWidth="1"/>
    <col min="3847" max="3847" width="15.5703125" style="129" customWidth="1"/>
    <col min="3848" max="3853" width="12.140625" style="129" customWidth="1"/>
    <col min="3854" max="4096" width="9.140625" style="129"/>
    <col min="4097" max="4097" width="6.42578125" style="129" customWidth="1"/>
    <col min="4098" max="4098" width="38.5703125" style="129" customWidth="1"/>
    <col min="4099" max="4101" width="10.85546875" style="129" customWidth="1"/>
    <col min="4102" max="4102" width="19.85546875" style="129" customWidth="1"/>
    <col min="4103" max="4103" width="15.5703125" style="129" customWidth="1"/>
    <col min="4104" max="4109" width="12.140625" style="129" customWidth="1"/>
    <col min="4110" max="4352" width="9.140625" style="129"/>
    <col min="4353" max="4353" width="6.42578125" style="129" customWidth="1"/>
    <col min="4354" max="4354" width="38.5703125" style="129" customWidth="1"/>
    <col min="4355" max="4357" width="10.85546875" style="129" customWidth="1"/>
    <col min="4358" max="4358" width="19.85546875" style="129" customWidth="1"/>
    <col min="4359" max="4359" width="15.5703125" style="129" customWidth="1"/>
    <col min="4360" max="4365" width="12.140625" style="129" customWidth="1"/>
    <col min="4366" max="4608" width="9.140625" style="129"/>
    <col min="4609" max="4609" width="6.42578125" style="129" customWidth="1"/>
    <col min="4610" max="4610" width="38.5703125" style="129" customWidth="1"/>
    <col min="4611" max="4613" width="10.85546875" style="129" customWidth="1"/>
    <col min="4614" max="4614" width="19.85546875" style="129" customWidth="1"/>
    <col min="4615" max="4615" width="15.5703125" style="129" customWidth="1"/>
    <col min="4616" max="4621" width="12.140625" style="129" customWidth="1"/>
    <col min="4622" max="4864" width="9.140625" style="129"/>
    <col min="4865" max="4865" width="6.42578125" style="129" customWidth="1"/>
    <col min="4866" max="4866" width="38.5703125" style="129" customWidth="1"/>
    <col min="4867" max="4869" width="10.85546875" style="129" customWidth="1"/>
    <col min="4870" max="4870" width="19.85546875" style="129" customWidth="1"/>
    <col min="4871" max="4871" width="15.5703125" style="129" customWidth="1"/>
    <col min="4872" max="4877" width="12.140625" style="129" customWidth="1"/>
    <col min="4878" max="5120" width="9.140625" style="129"/>
    <col min="5121" max="5121" width="6.42578125" style="129" customWidth="1"/>
    <col min="5122" max="5122" width="38.5703125" style="129" customWidth="1"/>
    <col min="5123" max="5125" width="10.85546875" style="129" customWidth="1"/>
    <col min="5126" max="5126" width="19.85546875" style="129" customWidth="1"/>
    <col min="5127" max="5127" width="15.5703125" style="129" customWidth="1"/>
    <col min="5128" max="5133" width="12.140625" style="129" customWidth="1"/>
    <col min="5134" max="5376" width="9.140625" style="129"/>
    <col min="5377" max="5377" width="6.42578125" style="129" customWidth="1"/>
    <col min="5378" max="5378" width="38.5703125" style="129" customWidth="1"/>
    <col min="5379" max="5381" width="10.85546875" style="129" customWidth="1"/>
    <col min="5382" max="5382" width="19.85546875" style="129" customWidth="1"/>
    <col min="5383" max="5383" width="15.5703125" style="129" customWidth="1"/>
    <col min="5384" max="5389" width="12.140625" style="129" customWidth="1"/>
    <col min="5390" max="5632" width="9.140625" style="129"/>
    <col min="5633" max="5633" width="6.42578125" style="129" customWidth="1"/>
    <col min="5634" max="5634" width="38.5703125" style="129" customWidth="1"/>
    <col min="5635" max="5637" width="10.85546875" style="129" customWidth="1"/>
    <col min="5638" max="5638" width="19.85546875" style="129" customWidth="1"/>
    <col min="5639" max="5639" width="15.5703125" style="129" customWidth="1"/>
    <col min="5640" max="5645" width="12.140625" style="129" customWidth="1"/>
    <col min="5646" max="5888" width="9.140625" style="129"/>
    <col min="5889" max="5889" width="6.42578125" style="129" customWidth="1"/>
    <col min="5890" max="5890" width="38.5703125" style="129" customWidth="1"/>
    <col min="5891" max="5893" width="10.85546875" style="129" customWidth="1"/>
    <col min="5894" max="5894" width="19.85546875" style="129" customWidth="1"/>
    <col min="5895" max="5895" width="15.5703125" style="129" customWidth="1"/>
    <col min="5896" max="5901" width="12.140625" style="129" customWidth="1"/>
    <col min="5902" max="6144" width="9.140625" style="129"/>
    <col min="6145" max="6145" width="6.42578125" style="129" customWidth="1"/>
    <col min="6146" max="6146" width="38.5703125" style="129" customWidth="1"/>
    <col min="6147" max="6149" width="10.85546875" style="129" customWidth="1"/>
    <col min="6150" max="6150" width="19.85546875" style="129" customWidth="1"/>
    <col min="6151" max="6151" width="15.5703125" style="129" customWidth="1"/>
    <col min="6152" max="6157" width="12.140625" style="129" customWidth="1"/>
    <col min="6158" max="6400" width="9.140625" style="129"/>
    <col min="6401" max="6401" width="6.42578125" style="129" customWidth="1"/>
    <col min="6402" max="6402" width="38.5703125" style="129" customWidth="1"/>
    <col min="6403" max="6405" width="10.85546875" style="129" customWidth="1"/>
    <col min="6406" max="6406" width="19.85546875" style="129" customWidth="1"/>
    <col min="6407" max="6407" width="15.5703125" style="129" customWidth="1"/>
    <col min="6408" max="6413" width="12.140625" style="129" customWidth="1"/>
    <col min="6414" max="6656" width="9.140625" style="129"/>
    <col min="6657" max="6657" width="6.42578125" style="129" customWidth="1"/>
    <col min="6658" max="6658" width="38.5703125" style="129" customWidth="1"/>
    <col min="6659" max="6661" width="10.85546875" style="129" customWidth="1"/>
    <col min="6662" max="6662" width="19.85546875" style="129" customWidth="1"/>
    <col min="6663" max="6663" width="15.5703125" style="129" customWidth="1"/>
    <col min="6664" max="6669" width="12.140625" style="129" customWidth="1"/>
    <col min="6670" max="6912" width="9.140625" style="129"/>
    <col min="6913" max="6913" width="6.42578125" style="129" customWidth="1"/>
    <col min="6914" max="6914" width="38.5703125" style="129" customWidth="1"/>
    <col min="6915" max="6917" width="10.85546875" style="129" customWidth="1"/>
    <col min="6918" max="6918" width="19.85546875" style="129" customWidth="1"/>
    <col min="6919" max="6919" width="15.5703125" style="129" customWidth="1"/>
    <col min="6920" max="6925" width="12.140625" style="129" customWidth="1"/>
    <col min="6926" max="7168" width="9.140625" style="129"/>
    <col min="7169" max="7169" width="6.42578125" style="129" customWidth="1"/>
    <col min="7170" max="7170" width="38.5703125" style="129" customWidth="1"/>
    <col min="7171" max="7173" width="10.85546875" style="129" customWidth="1"/>
    <col min="7174" max="7174" width="19.85546875" style="129" customWidth="1"/>
    <col min="7175" max="7175" width="15.5703125" style="129" customWidth="1"/>
    <col min="7176" max="7181" width="12.140625" style="129" customWidth="1"/>
    <col min="7182" max="7424" width="9.140625" style="129"/>
    <col min="7425" max="7425" width="6.42578125" style="129" customWidth="1"/>
    <col min="7426" max="7426" width="38.5703125" style="129" customWidth="1"/>
    <col min="7427" max="7429" width="10.85546875" style="129" customWidth="1"/>
    <col min="7430" max="7430" width="19.85546875" style="129" customWidth="1"/>
    <col min="7431" max="7431" width="15.5703125" style="129" customWidth="1"/>
    <col min="7432" max="7437" width="12.140625" style="129" customWidth="1"/>
    <col min="7438" max="7680" width="9.140625" style="129"/>
    <col min="7681" max="7681" width="6.42578125" style="129" customWidth="1"/>
    <col min="7682" max="7682" width="38.5703125" style="129" customWidth="1"/>
    <col min="7683" max="7685" width="10.85546875" style="129" customWidth="1"/>
    <col min="7686" max="7686" width="19.85546875" style="129" customWidth="1"/>
    <col min="7687" max="7687" width="15.5703125" style="129" customWidth="1"/>
    <col min="7688" max="7693" width="12.140625" style="129" customWidth="1"/>
    <col min="7694" max="7936" width="9.140625" style="129"/>
    <col min="7937" max="7937" width="6.42578125" style="129" customWidth="1"/>
    <col min="7938" max="7938" width="38.5703125" style="129" customWidth="1"/>
    <col min="7939" max="7941" width="10.85546875" style="129" customWidth="1"/>
    <col min="7942" max="7942" width="19.85546875" style="129" customWidth="1"/>
    <col min="7943" max="7943" width="15.5703125" style="129" customWidth="1"/>
    <col min="7944" max="7949" width="12.140625" style="129" customWidth="1"/>
    <col min="7950" max="8192" width="9.140625" style="129"/>
    <col min="8193" max="8193" width="6.42578125" style="129" customWidth="1"/>
    <col min="8194" max="8194" width="38.5703125" style="129" customWidth="1"/>
    <col min="8195" max="8197" width="10.85546875" style="129" customWidth="1"/>
    <col min="8198" max="8198" width="19.85546875" style="129" customWidth="1"/>
    <col min="8199" max="8199" width="15.5703125" style="129" customWidth="1"/>
    <col min="8200" max="8205" width="12.140625" style="129" customWidth="1"/>
    <col min="8206" max="8448" width="9.140625" style="129"/>
    <col min="8449" max="8449" width="6.42578125" style="129" customWidth="1"/>
    <col min="8450" max="8450" width="38.5703125" style="129" customWidth="1"/>
    <col min="8451" max="8453" width="10.85546875" style="129" customWidth="1"/>
    <col min="8454" max="8454" width="19.85546875" style="129" customWidth="1"/>
    <col min="8455" max="8455" width="15.5703125" style="129" customWidth="1"/>
    <col min="8456" max="8461" width="12.140625" style="129" customWidth="1"/>
    <col min="8462" max="8704" width="9.140625" style="129"/>
    <col min="8705" max="8705" width="6.42578125" style="129" customWidth="1"/>
    <col min="8706" max="8706" width="38.5703125" style="129" customWidth="1"/>
    <col min="8707" max="8709" width="10.85546875" style="129" customWidth="1"/>
    <col min="8710" max="8710" width="19.85546875" style="129" customWidth="1"/>
    <col min="8711" max="8711" width="15.5703125" style="129" customWidth="1"/>
    <col min="8712" max="8717" width="12.140625" style="129" customWidth="1"/>
    <col min="8718" max="8960" width="9.140625" style="129"/>
    <col min="8961" max="8961" width="6.42578125" style="129" customWidth="1"/>
    <col min="8962" max="8962" width="38.5703125" style="129" customWidth="1"/>
    <col min="8963" max="8965" width="10.85546875" style="129" customWidth="1"/>
    <col min="8966" max="8966" width="19.85546875" style="129" customWidth="1"/>
    <col min="8967" max="8967" width="15.5703125" style="129" customWidth="1"/>
    <col min="8968" max="8973" width="12.140625" style="129" customWidth="1"/>
    <col min="8974" max="9216" width="9.140625" style="129"/>
    <col min="9217" max="9217" width="6.42578125" style="129" customWidth="1"/>
    <col min="9218" max="9218" width="38.5703125" style="129" customWidth="1"/>
    <col min="9219" max="9221" width="10.85546875" style="129" customWidth="1"/>
    <col min="9222" max="9222" width="19.85546875" style="129" customWidth="1"/>
    <col min="9223" max="9223" width="15.5703125" style="129" customWidth="1"/>
    <col min="9224" max="9229" width="12.140625" style="129" customWidth="1"/>
    <col min="9230" max="9472" width="9.140625" style="129"/>
    <col min="9473" max="9473" width="6.42578125" style="129" customWidth="1"/>
    <col min="9474" max="9474" width="38.5703125" style="129" customWidth="1"/>
    <col min="9475" max="9477" width="10.85546875" style="129" customWidth="1"/>
    <col min="9478" max="9478" width="19.85546875" style="129" customWidth="1"/>
    <col min="9479" max="9479" width="15.5703125" style="129" customWidth="1"/>
    <col min="9480" max="9485" width="12.140625" style="129" customWidth="1"/>
    <col min="9486" max="9728" width="9.140625" style="129"/>
    <col min="9729" max="9729" width="6.42578125" style="129" customWidth="1"/>
    <col min="9730" max="9730" width="38.5703125" style="129" customWidth="1"/>
    <col min="9731" max="9733" width="10.85546875" style="129" customWidth="1"/>
    <col min="9734" max="9734" width="19.85546875" style="129" customWidth="1"/>
    <col min="9735" max="9735" width="15.5703125" style="129" customWidth="1"/>
    <col min="9736" max="9741" width="12.140625" style="129" customWidth="1"/>
    <col min="9742" max="9984" width="9.140625" style="129"/>
    <col min="9985" max="9985" width="6.42578125" style="129" customWidth="1"/>
    <col min="9986" max="9986" width="38.5703125" style="129" customWidth="1"/>
    <col min="9987" max="9989" width="10.85546875" style="129" customWidth="1"/>
    <col min="9990" max="9990" width="19.85546875" style="129" customWidth="1"/>
    <col min="9991" max="9991" width="15.5703125" style="129" customWidth="1"/>
    <col min="9992" max="9997" width="12.140625" style="129" customWidth="1"/>
    <col min="9998" max="10240" width="9.140625" style="129"/>
    <col min="10241" max="10241" width="6.42578125" style="129" customWidth="1"/>
    <col min="10242" max="10242" width="38.5703125" style="129" customWidth="1"/>
    <col min="10243" max="10245" width="10.85546875" style="129" customWidth="1"/>
    <col min="10246" max="10246" width="19.85546875" style="129" customWidth="1"/>
    <col min="10247" max="10247" width="15.5703125" style="129" customWidth="1"/>
    <col min="10248" max="10253" width="12.140625" style="129" customWidth="1"/>
    <col min="10254" max="10496" width="9.140625" style="129"/>
    <col min="10497" max="10497" width="6.42578125" style="129" customWidth="1"/>
    <col min="10498" max="10498" width="38.5703125" style="129" customWidth="1"/>
    <col min="10499" max="10501" width="10.85546875" style="129" customWidth="1"/>
    <col min="10502" max="10502" width="19.85546875" style="129" customWidth="1"/>
    <col min="10503" max="10503" width="15.5703125" style="129" customWidth="1"/>
    <col min="10504" max="10509" width="12.140625" style="129" customWidth="1"/>
    <col min="10510" max="10752" width="9.140625" style="129"/>
    <col min="10753" max="10753" width="6.42578125" style="129" customWidth="1"/>
    <col min="10754" max="10754" width="38.5703125" style="129" customWidth="1"/>
    <col min="10755" max="10757" width="10.85546875" style="129" customWidth="1"/>
    <col min="10758" max="10758" width="19.85546875" style="129" customWidth="1"/>
    <col min="10759" max="10759" width="15.5703125" style="129" customWidth="1"/>
    <col min="10760" max="10765" width="12.140625" style="129" customWidth="1"/>
    <col min="10766" max="11008" width="9.140625" style="129"/>
    <col min="11009" max="11009" width="6.42578125" style="129" customWidth="1"/>
    <col min="11010" max="11010" width="38.5703125" style="129" customWidth="1"/>
    <col min="11011" max="11013" width="10.85546875" style="129" customWidth="1"/>
    <col min="11014" max="11014" width="19.85546875" style="129" customWidth="1"/>
    <col min="11015" max="11015" width="15.5703125" style="129" customWidth="1"/>
    <col min="11016" max="11021" width="12.140625" style="129" customWidth="1"/>
    <col min="11022" max="11264" width="9.140625" style="129"/>
    <col min="11265" max="11265" width="6.42578125" style="129" customWidth="1"/>
    <col min="11266" max="11266" width="38.5703125" style="129" customWidth="1"/>
    <col min="11267" max="11269" width="10.85546875" style="129" customWidth="1"/>
    <col min="11270" max="11270" width="19.85546875" style="129" customWidth="1"/>
    <col min="11271" max="11271" width="15.5703125" style="129" customWidth="1"/>
    <col min="11272" max="11277" width="12.140625" style="129" customWidth="1"/>
    <col min="11278" max="11520" width="9.140625" style="129"/>
    <col min="11521" max="11521" width="6.42578125" style="129" customWidth="1"/>
    <col min="11522" max="11522" width="38.5703125" style="129" customWidth="1"/>
    <col min="11523" max="11525" width="10.85546875" style="129" customWidth="1"/>
    <col min="11526" max="11526" width="19.85546875" style="129" customWidth="1"/>
    <col min="11527" max="11527" width="15.5703125" style="129" customWidth="1"/>
    <col min="11528" max="11533" width="12.140625" style="129" customWidth="1"/>
    <col min="11534" max="11776" width="9.140625" style="129"/>
    <col min="11777" max="11777" width="6.42578125" style="129" customWidth="1"/>
    <col min="11778" max="11778" width="38.5703125" style="129" customWidth="1"/>
    <col min="11779" max="11781" width="10.85546875" style="129" customWidth="1"/>
    <col min="11782" max="11782" width="19.85546875" style="129" customWidth="1"/>
    <col min="11783" max="11783" width="15.5703125" style="129" customWidth="1"/>
    <col min="11784" max="11789" width="12.140625" style="129" customWidth="1"/>
    <col min="11790" max="12032" width="9.140625" style="129"/>
    <col min="12033" max="12033" width="6.42578125" style="129" customWidth="1"/>
    <col min="12034" max="12034" width="38.5703125" style="129" customWidth="1"/>
    <col min="12035" max="12037" width="10.85546875" style="129" customWidth="1"/>
    <col min="12038" max="12038" width="19.85546875" style="129" customWidth="1"/>
    <col min="12039" max="12039" width="15.5703125" style="129" customWidth="1"/>
    <col min="12040" max="12045" width="12.140625" style="129" customWidth="1"/>
    <col min="12046" max="12288" width="9.140625" style="129"/>
    <col min="12289" max="12289" width="6.42578125" style="129" customWidth="1"/>
    <col min="12290" max="12290" width="38.5703125" style="129" customWidth="1"/>
    <col min="12291" max="12293" width="10.85546875" style="129" customWidth="1"/>
    <col min="12294" max="12294" width="19.85546875" style="129" customWidth="1"/>
    <col min="12295" max="12295" width="15.5703125" style="129" customWidth="1"/>
    <col min="12296" max="12301" width="12.140625" style="129" customWidth="1"/>
    <col min="12302" max="12544" width="9.140625" style="129"/>
    <col min="12545" max="12545" width="6.42578125" style="129" customWidth="1"/>
    <col min="12546" max="12546" width="38.5703125" style="129" customWidth="1"/>
    <col min="12547" max="12549" width="10.85546875" style="129" customWidth="1"/>
    <col min="12550" max="12550" width="19.85546875" style="129" customWidth="1"/>
    <col min="12551" max="12551" width="15.5703125" style="129" customWidth="1"/>
    <col min="12552" max="12557" width="12.140625" style="129" customWidth="1"/>
    <col min="12558" max="12800" width="9.140625" style="129"/>
    <col min="12801" max="12801" width="6.42578125" style="129" customWidth="1"/>
    <col min="12802" max="12802" width="38.5703125" style="129" customWidth="1"/>
    <col min="12803" max="12805" width="10.85546875" style="129" customWidth="1"/>
    <col min="12806" max="12806" width="19.85546875" style="129" customWidth="1"/>
    <col min="12807" max="12807" width="15.5703125" style="129" customWidth="1"/>
    <col min="12808" max="12813" width="12.140625" style="129" customWidth="1"/>
    <col min="12814" max="13056" width="9.140625" style="129"/>
    <col min="13057" max="13057" width="6.42578125" style="129" customWidth="1"/>
    <col min="13058" max="13058" width="38.5703125" style="129" customWidth="1"/>
    <col min="13059" max="13061" width="10.85546875" style="129" customWidth="1"/>
    <col min="13062" max="13062" width="19.85546875" style="129" customWidth="1"/>
    <col min="13063" max="13063" width="15.5703125" style="129" customWidth="1"/>
    <col min="13064" max="13069" width="12.140625" style="129" customWidth="1"/>
    <col min="13070" max="13312" width="9.140625" style="129"/>
    <col min="13313" max="13313" width="6.42578125" style="129" customWidth="1"/>
    <col min="13314" max="13314" width="38.5703125" style="129" customWidth="1"/>
    <col min="13315" max="13317" width="10.85546875" style="129" customWidth="1"/>
    <col min="13318" max="13318" width="19.85546875" style="129" customWidth="1"/>
    <col min="13319" max="13319" width="15.5703125" style="129" customWidth="1"/>
    <col min="13320" max="13325" width="12.140625" style="129" customWidth="1"/>
    <col min="13326" max="13568" width="9.140625" style="129"/>
    <col min="13569" max="13569" width="6.42578125" style="129" customWidth="1"/>
    <col min="13570" max="13570" width="38.5703125" style="129" customWidth="1"/>
    <col min="13571" max="13573" width="10.85546875" style="129" customWidth="1"/>
    <col min="13574" max="13574" width="19.85546875" style="129" customWidth="1"/>
    <col min="13575" max="13575" width="15.5703125" style="129" customWidth="1"/>
    <col min="13576" max="13581" width="12.140625" style="129" customWidth="1"/>
    <col min="13582" max="13824" width="9.140625" style="129"/>
    <col min="13825" max="13825" width="6.42578125" style="129" customWidth="1"/>
    <col min="13826" max="13826" width="38.5703125" style="129" customWidth="1"/>
    <col min="13827" max="13829" width="10.85546875" style="129" customWidth="1"/>
    <col min="13830" max="13830" width="19.85546875" style="129" customWidth="1"/>
    <col min="13831" max="13831" width="15.5703125" style="129" customWidth="1"/>
    <col min="13832" max="13837" width="12.140625" style="129" customWidth="1"/>
    <col min="13838" max="14080" width="9.140625" style="129"/>
    <col min="14081" max="14081" width="6.42578125" style="129" customWidth="1"/>
    <col min="14082" max="14082" width="38.5703125" style="129" customWidth="1"/>
    <col min="14083" max="14085" width="10.85546875" style="129" customWidth="1"/>
    <col min="14086" max="14086" width="19.85546875" style="129" customWidth="1"/>
    <col min="14087" max="14087" width="15.5703125" style="129" customWidth="1"/>
    <col min="14088" max="14093" width="12.140625" style="129" customWidth="1"/>
    <col min="14094" max="14336" width="9.140625" style="129"/>
    <col min="14337" max="14337" width="6.42578125" style="129" customWidth="1"/>
    <col min="14338" max="14338" width="38.5703125" style="129" customWidth="1"/>
    <col min="14339" max="14341" width="10.85546875" style="129" customWidth="1"/>
    <col min="14342" max="14342" width="19.85546875" style="129" customWidth="1"/>
    <col min="14343" max="14343" width="15.5703125" style="129" customWidth="1"/>
    <col min="14344" max="14349" width="12.140625" style="129" customWidth="1"/>
    <col min="14350" max="14592" width="9.140625" style="129"/>
    <col min="14593" max="14593" width="6.42578125" style="129" customWidth="1"/>
    <col min="14594" max="14594" width="38.5703125" style="129" customWidth="1"/>
    <col min="14595" max="14597" width="10.85546875" style="129" customWidth="1"/>
    <col min="14598" max="14598" width="19.85546875" style="129" customWidth="1"/>
    <col min="14599" max="14599" width="15.5703125" style="129" customWidth="1"/>
    <col min="14600" max="14605" width="12.140625" style="129" customWidth="1"/>
    <col min="14606" max="14848" width="9.140625" style="129"/>
    <col min="14849" max="14849" width="6.42578125" style="129" customWidth="1"/>
    <col min="14850" max="14850" width="38.5703125" style="129" customWidth="1"/>
    <col min="14851" max="14853" width="10.85546875" style="129" customWidth="1"/>
    <col min="14854" max="14854" width="19.85546875" style="129" customWidth="1"/>
    <col min="14855" max="14855" width="15.5703125" style="129" customWidth="1"/>
    <col min="14856" max="14861" width="12.140625" style="129" customWidth="1"/>
    <col min="14862" max="15104" width="9.140625" style="129"/>
    <col min="15105" max="15105" width="6.42578125" style="129" customWidth="1"/>
    <col min="15106" max="15106" width="38.5703125" style="129" customWidth="1"/>
    <col min="15107" max="15109" width="10.85546875" style="129" customWidth="1"/>
    <col min="15110" max="15110" width="19.85546875" style="129" customWidth="1"/>
    <col min="15111" max="15111" width="15.5703125" style="129" customWidth="1"/>
    <col min="15112" max="15117" width="12.140625" style="129" customWidth="1"/>
    <col min="15118" max="15360" width="9.140625" style="129"/>
    <col min="15361" max="15361" width="6.42578125" style="129" customWidth="1"/>
    <col min="15362" max="15362" width="38.5703125" style="129" customWidth="1"/>
    <col min="15363" max="15365" width="10.85546875" style="129" customWidth="1"/>
    <col min="15366" max="15366" width="19.85546875" style="129" customWidth="1"/>
    <col min="15367" max="15367" width="15.5703125" style="129" customWidth="1"/>
    <col min="15368" max="15373" width="12.140625" style="129" customWidth="1"/>
    <col min="15374" max="15616" width="9.140625" style="129"/>
    <col min="15617" max="15617" width="6.42578125" style="129" customWidth="1"/>
    <col min="15618" max="15618" width="38.5703125" style="129" customWidth="1"/>
    <col min="15619" max="15621" width="10.85546875" style="129" customWidth="1"/>
    <col min="15622" max="15622" width="19.85546875" style="129" customWidth="1"/>
    <col min="15623" max="15623" width="15.5703125" style="129" customWidth="1"/>
    <col min="15624" max="15629" width="12.140625" style="129" customWidth="1"/>
    <col min="15630" max="15872" width="9.140625" style="129"/>
    <col min="15873" max="15873" width="6.42578125" style="129" customWidth="1"/>
    <col min="15874" max="15874" width="38.5703125" style="129" customWidth="1"/>
    <col min="15875" max="15877" width="10.85546875" style="129" customWidth="1"/>
    <col min="15878" max="15878" width="19.85546875" style="129" customWidth="1"/>
    <col min="15879" max="15879" width="15.5703125" style="129" customWidth="1"/>
    <col min="15880" max="15885" width="12.140625" style="129" customWidth="1"/>
    <col min="15886" max="16128" width="9.140625" style="129"/>
    <col min="16129" max="16129" width="6.42578125" style="129" customWidth="1"/>
    <col min="16130" max="16130" width="38.5703125" style="129" customWidth="1"/>
    <col min="16131" max="16133" width="10.85546875" style="129" customWidth="1"/>
    <col min="16134" max="16134" width="19.85546875" style="129" customWidth="1"/>
    <col min="16135" max="16135" width="15.5703125" style="129" customWidth="1"/>
    <col min="16136" max="16141" width="12.140625" style="129" customWidth="1"/>
    <col min="16142" max="16384" width="9.140625" style="129"/>
  </cols>
  <sheetData>
    <row r="1" spans="1:15" s="21" customFormat="1" ht="15.75" x14ac:dyDescent="0.25">
      <c r="A1" s="439"/>
      <c r="B1" s="439"/>
      <c r="C1" s="439"/>
      <c r="D1" s="1"/>
      <c r="E1" s="439" t="s">
        <v>16</v>
      </c>
      <c r="F1" s="439"/>
      <c r="G1" s="439"/>
      <c r="H1" s="124"/>
      <c r="I1" s="124"/>
      <c r="J1" s="124"/>
      <c r="K1" s="124"/>
      <c r="L1" s="124"/>
      <c r="M1" s="124"/>
    </row>
    <row r="2" spans="1:15" s="21" customFormat="1" ht="15.75" x14ac:dyDescent="0.25">
      <c r="A2" s="440"/>
      <c r="B2" s="440"/>
      <c r="C2" s="440"/>
      <c r="D2" s="1"/>
      <c r="E2" s="440" t="s">
        <v>2</v>
      </c>
      <c r="F2" s="440"/>
      <c r="G2" s="440"/>
      <c r="H2" s="124"/>
      <c r="I2" s="124"/>
      <c r="J2" s="124"/>
      <c r="K2" s="124"/>
      <c r="L2" s="124"/>
      <c r="M2" s="124"/>
    </row>
    <row r="3" spans="1:15" s="21" customFormat="1" ht="15.75" x14ac:dyDescent="0.25">
      <c r="A3" s="441"/>
      <c r="B3" s="441"/>
      <c r="C3" s="441"/>
      <c r="D3" s="1"/>
      <c r="E3" s="441" t="s">
        <v>22</v>
      </c>
      <c r="F3" s="441"/>
      <c r="G3" s="441"/>
      <c r="H3" s="124"/>
      <c r="I3" s="124"/>
      <c r="J3" s="124"/>
      <c r="K3" s="124"/>
      <c r="L3" s="124"/>
      <c r="M3" s="124"/>
    </row>
    <row r="4" spans="1:15" s="21" customFormat="1" ht="15.75" x14ac:dyDescent="0.25">
      <c r="A4" s="443"/>
      <c r="B4" s="443"/>
      <c r="C4" s="443"/>
      <c r="D4" s="1"/>
      <c r="E4" s="443" t="s">
        <v>80</v>
      </c>
      <c r="F4" s="443"/>
      <c r="G4" s="443"/>
      <c r="H4" s="124"/>
      <c r="I4" s="124"/>
      <c r="J4" s="124"/>
      <c r="K4" s="124"/>
      <c r="L4" s="124"/>
      <c r="M4" s="124"/>
    </row>
    <row r="5" spans="1:15" s="21" customFormat="1" ht="15.75" x14ac:dyDescent="0.25">
      <c r="A5" s="125"/>
      <c r="B5" s="126"/>
      <c r="C5" s="127"/>
      <c r="D5" s="127"/>
      <c r="E5" s="127"/>
      <c r="F5" s="444"/>
      <c r="G5" s="444"/>
      <c r="H5" s="124"/>
      <c r="I5" s="124"/>
      <c r="J5" s="124"/>
      <c r="K5" s="124"/>
      <c r="L5" s="124"/>
      <c r="M5" s="124"/>
    </row>
    <row r="6" spans="1:15" ht="15.75" x14ac:dyDescent="0.25">
      <c r="A6" s="445" t="s">
        <v>134</v>
      </c>
      <c r="B6" s="445"/>
      <c r="C6" s="445"/>
      <c r="D6" s="445"/>
      <c r="E6" s="445"/>
      <c r="F6" s="445"/>
      <c r="G6" s="445"/>
    </row>
    <row r="7" spans="1:15" ht="105" customHeight="1" x14ac:dyDescent="0.25">
      <c r="A7" s="437" t="s">
        <v>133</v>
      </c>
      <c r="B7" s="437"/>
      <c r="C7" s="437"/>
      <c r="D7" s="437"/>
      <c r="E7" s="437"/>
      <c r="F7" s="437"/>
      <c r="G7" s="437"/>
    </row>
    <row r="8" spans="1:15" ht="63" customHeight="1" x14ac:dyDescent="0.25">
      <c r="A8" s="446" t="s">
        <v>140</v>
      </c>
      <c r="B8" s="446"/>
      <c r="C8" s="446"/>
      <c r="D8" s="446"/>
      <c r="E8" s="446"/>
      <c r="F8" s="446"/>
      <c r="G8" s="446"/>
    </row>
    <row r="9" spans="1:15" ht="115.5" customHeight="1" x14ac:dyDescent="0.25">
      <c r="A9" s="447" t="s">
        <v>139</v>
      </c>
      <c r="B9" s="447"/>
      <c r="C9" s="447"/>
      <c r="D9" s="447"/>
      <c r="E9" s="447"/>
      <c r="F9" s="447"/>
      <c r="G9" s="447"/>
    </row>
    <row r="10" spans="1:15" s="131" customFormat="1" ht="15" x14ac:dyDescent="0.25">
      <c r="A10" s="448" t="s">
        <v>81</v>
      </c>
      <c r="B10" s="448"/>
      <c r="C10" s="448"/>
      <c r="D10" s="448"/>
      <c r="E10" s="448"/>
      <c r="F10" s="448"/>
      <c r="G10" s="448"/>
      <c r="H10" s="130"/>
      <c r="I10" s="130"/>
      <c r="J10" s="130"/>
      <c r="K10" s="130"/>
      <c r="L10" s="130"/>
      <c r="M10" s="130"/>
    </row>
    <row r="11" spans="1:15" ht="76.5" x14ac:dyDescent="0.25">
      <c r="A11" s="199" t="s">
        <v>82</v>
      </c>
      <c r="B11" s="199" t="s">
        <v>83</v>
      </c>
      <c r="C11" s="199" t="s">
        <v>84</v>
      </c>
      <c r="D11" s="199" t="s">
        <v>85</v>
      </c>
      <c r="E11" s="199" t="s">
        <v>86</v>
      </c>
      <c r="F11" s="199" t="s">
        <v>87</v>
      </c>
      <c r="G11" s="199" t="s">
        <v>88</v>
      </c>
    </row>
    <row r="12" spans="1:15" x14ac:dyDescent="0.25">
      <c r="A12" s="133">
        <v>1</v>
      </c>
      <c r="B12" s="133">
        <v>2</v>
      </c>
      <c r="C12" s="133">
        <v>3</v>
      </c>
      <c r="D12" s="133">
        <v>4</v>
      </c>
      <c r="E12" s="133">
        <v>5</v>
      </c>
      <c r="F12" s="133">
        <v>6</v>
      </c>
      <c r="G12" s="133">
        <v>7</v>
      </c>
    </row>
    <row r="13" spans="1:15" x14ac:dyDescent="0.25">
      <c r="A13" s="199">
        <v>1</v>
      </c>
      <c r="B13" s="134" t="s">
        <v>121</v>
      </c>
      <c r="C13" s="198">
        <f>'ВОР1.2пир'!C15</f>
        <v>4</v>
      </c>
      <c r="D13" s="198">
        <f>C13</f>
        <v>4</v>
      </c>
      <c r="E13" s="198">
        <f>'ВОР1.2пир'!C11</f>
        <v>1</v>
      </c>
      <c r="F13" s="199">
        <v>1.8</v>
      </c>
      <c r="G13" s="198">
        <f>ROUND((C13/D17*E13*F13),3)</f>
        <v>0.27700000000000002</v>
      </c>
      <c r="I13" s="136"/>
      <c r="J13" s="136"/>
      <c r="K13" s="136"/>
      <c r="L13" s="136"/>
      <c r="M13" s="136"/>
      <c r="N13" s="137"/>
      <c r="O13" s="137"/>
    </row>
    <row r="14" spans="1:15" x14ac:dyDescent="0.25">
      <c r="A14" s="199">
        <v>2</v>
      </c>
      <c r="B14" s="134" t="s">
        <v>89</v>
      </c>
      <c r="C14" s="198">
        <f>'ВОР1.2пир'!D15</f>
        <v>26</v>
      </c>
      <c r="D14" s="198">
        <f>C14</f>
        <v>26</v>
      </c>
      <c r="E14" s="198">
        <f>'ВОР1.2пир'!D11</f>
        <v>2</v>
      </c>
      <c r="F14" s="199">
        <v>1</v>
      </c>
      <c r="G14" s="198">
        <f>ROUND((C14/D17*E14*F14),3)</f>
        <v>2</v>
      </c>
      <c r="I14" s="136"/>
      <c r="J14" s="138"/>
      <c r="K14" s="138"/>
      <c r="L14" s="138"/>
      <c r="M14" s="138"/>
      <c r="N14" s="139"/>
      <c r="O14" s="139"/>
    </row>
    <row r="15" spans="1:15" x14ac:dyDescent="0.25">
      <c r="A15" s="199">
        <v>3</v>
      </c>
      <c r="B15" s="134" t="s">
        <v>120</v>
      </c>
      <c r="C15" s="198">
        <f>'ВОР1.2пир'!E15</f>
        <v>26</v>
      </c>
      <c r="D15" s="198">
        <f>C15</f>
        <v>26</v>
      </c>
      <c r="E15" s="198">
        <f>'ВОР1.2пир'!E11</f>
        <v>1</v>
      </c>
      <c r="F15" s="199">
        <v>0.9</v>
      </c>
      <c r="G15" s="198">
        <f>ROUND((C15/D17*E15*F15),3)</f>
        <v>0.9</v>
      </c>
      <c r="I15" s="136"/>
      <c r="J15" s="138"/>
      <c r="K15" s="138"/>
      <c r="L15" s="138"/>
      <c r="M15" s="138"/>
      <c r="N15" s="139"/>
      <c r="O15" s="139"/>
    </row>
    <row r="16" spans="1:15" x14ac:dyDescent="0.25">
      <c r="A16" s="199">
        <v>4</v>
      </c>
      <c r="B16" s="134" t="s">
        <v>123</v>
      </c>
      <c r="C16" s="198">
        <f>'ВОР1.2пир'!F15</f>
        <v>10</v>
      </c>
      <c r="D16" s="198">
        <f>C16</f>
        <v>10</v>
      </c>
      <c r="E16" s="198">
        <f>'ВОР1.2пир'!F11</f>
        <v>1</v>
      </c>
      <c r="F16" s="199">
        <v>0.9</v>
      </c>
      <c r="G16" s="198">
        <f>ROUND((C16/D17*E16*F16),3)</f>
        <v>0.34599999999999997</v>
      </c>
      <c r="I16" s="136"/>
      <c r="J16" s="138"/>
      <c r="K16" s="138"/>
      <c r="L16" s="138"/>
      <c r="M16" s="138"/>
      <c r="N16" s="139"/>
      <c r="O16" s="139"/>
    </row>
    <row r="17" spans="1:15" x14ac:dyDescent="0.25">
      <c r="A17" s="199"/>
      <c r="B17" s="140" t="s">
        <v>90</v>
      </c>
      <c r="C17" s="199"/>
      <c r="D17" s="199">
        <v>26</v>
      </c>
      <c r="E17" s="199">
        <f>SUM(E13:E16)</f>
        <v>5</v>
      </c>
      <c r="F17" s="199"/>
      <c r="G17" s="201">
        <f>ROUND(SUM(G13:G16)/E17,3)</f>
        <v>0.70499999999999996</v>
      </c>
      <c r="I17" s="136"/>
      <c r="J17" s="138"/>
      <c r="K17" s="138"/>
      <c r="L17" s="138"/>
      <c r="M17" s="138"/>
      <c r="N17" s="139"/>
      <c r="O17" s="139"/>
    </row>
    <row r="18" spans="1:15" x14ac:dyDescent="0.25">
      <c r="A18" s="199" t="s">
        <v>82</v>
      </c>
      <c r="B18" s="417" t="s">
        <v>91</v>
      </c>
      <c r="C18" s="425"/>
      <c r="D18" s="425"/>
      <c r="E18" s="418"/>
      <c r="F18" s="426" t="s">
        <v>92</v>
      </c>
      <c r="G18" s="426"/>
      <c r="I18" s="136"/>
      <c r="J18" s="138"/>
      <c r="K18" s="138"/>
      <c r="L18" s="138"/>
      <c r="M18" s="138"/>
      <c r="N18" s="139"/>
      <c r="O18" s="139"/>
    </row>
    <row r="19" spans="1:15" x14ac:dyDescent="0.25">
      <c r="A19" s="200">
        <v>1</v>
      </c>
      <c r="B19" s="143"/>
      <c r="C19" s="144">
        <v>2</v>
      </c>
      <c r="D19" s="145"/>
      <c r="E19" s="145"/>
      <c r="F19" s="427">
        <v>3</v>
      </c>
      <c r="G19" s="427"/>
      <c r="I19" s="136"/>
      <c r="J19" s="138"/>
      <c r="K19" s="138"/>
      <c r="L19" s="138"/>
      <c r="M19" s="138"/>
      <c r="N19" s="139"/>
      <c r="O19" s="139"/>
    </row>
    <row r="20" spans="1:15" x14ac:dyDescent="0.25">
      <c r="A20" s="146">
        <v>1</v>
      </c>
      <c r="B20" s="147" t="s">
        <v>93</v>
      </c>
      <c r="C20" s="148"/>
      <c r="D20" s="149"/>
      <c r="E20" s="150"/>
      <c r="F20" s="428">
        <v>10483</v>
      </c>
      <c r="G20" s="428"/>
      <c r="I20" s="136"/>
      <c r="J20" s="138"/>
      <c r="K20" s="138"/>
      <c r="L20" s="138"/>
      <c r="M20" s="138"/>
      <c r="N20" s="139"/>
      <c r="O20" s="139"/>
    </row>
    <row r="21" spans="1:15" x14ac:dyDescent="0.25">
      <c r="A21" s="199">
        <v>2</v>
      </c>
      <c r="B21" s="151" t="s">
        <v>94</v>
      </c>
      <c r="C21" s="152"/>
      <c r="D21" s="153"/>
      <c r="E21" s="154"/>
      <c r="F21" s="442">
        <v>21</v>
      </c>
      <c r="G21" s="442"/>
      <c r="I21" s="136"/>
      <c r="J21" s="138"/>
      <c r="K21" s="138"/>
      <c r="L21" s="138"/>
      <c r="M21" s="138"/>
      <c r="N21" s="139"/>
      <c r="O21" s="139"/>
    </row>
    <row r="22" spans="1:15" x14ac:dyDescent="0.25">
      <c r="A22" s="199">
        <v>3</v>
      </c>
      <c r="B22" s="151" t="s">
        <v>95</v>
      </c>
      <c r="C22" s="152"/>
      <c r="D22" s="153"/>
      <c r="E22" s="154"/>
      <c r="F22" s="429">
        <f>ROUND(F20/F21,3)</f>
        <v>499.19</v>
      </c>
      <c r="G22" s="429"/>
    </row>
    <row r="23" spans="1:15" x14ac:dyDescent="0.25">
      <c r="A23" s="199">
        <v>4</v>
      </c>
      <c r="B23" s="151" t="s">
        <v>96</v>
      </c>
      <c r="C23" s="152"/>
      <c r="D23" s="153"/>
      <c r="E23" s="154"/>
      <c r="F23" s="430">
        <v>40</v>
      </c>
      <c r="G23" s="430"/>
    </row>
    <row r="24" spans="1:15" x14ac:dyDescent="0.25">
      <c r="A24" s="199">
        <v>5</v>
      </c>
      <c r="B24" s="151" t="s">
        <v>97</v>
      </c>
      <c r="C24" s="152"/>
      <c r="D24" s="153"/>
      <c r="E24" s="154"/>
      <c r="F24" s="431">
        <f>F22/(F23*0.01)</f>
        <v>1247.98</v>
      </c>
      <c r="G24" s="431"/>
    </row>
    <row r="25" spans="1:15" x14ac:dyDescent="0.25">
      <c r="A25" s="199">
        <v>6</v>
      </c>
      <c r="B25" s="151" t="s">
        <v>98</v>
      </c>
      <c r="C25" s="152"/>
      <c r="D25" s="153"/>
      <c r="E25" s="154"/>
      <c r="F25" s="426">
        <f>D17</f>
        <v>26</v>
      </c>
      <c r="G25" s="426"/>
    </row>
    <row r="26" spans="1:15" x14ac:dyDescent="0.25">
      <c r="A26" s="199">
        <v>7</v>
      </c>
      <c r="B26" s="151" t="s">
        <v>99</v>
      </c>
      <c r="C26" s="152"/>
      <c r="D26" s="153"/>
      <c r="E26" s="154"/>
      <c r="F26" s="426">
        <f>E17</f>
        <v>5</v>
      </c>
      <c r="G26" s="426"/>
    </row>
    <row r="27" spans="1:15" x14ac:dyDescent="0.25">
      <c r="A27" s="199">
        <v>8</v>
      </c>
      <c r="B27" s="151" t="s">
        <v>100</v>
      </c>
      <c r="C27" s="152"/>
      <c r="D27" s="153"/>
      <c r="E27" s="154"/>
      <c r="F27" s="432">
        <f>G17</f>
        <v>0.70499999999999996</v>
      </c>
      <c r="G27" s="432"/>
      <c r="H27" s="155"/>
      <c r="I27" s="155"/>
      <c r="J27" s="155"/>
    </row>
    <row r="28" spans="1:15" x14ac:dyDescent="0.25">
      <c r="A28" s="199">
        <v>9</v>
      </c>
      <c r="B28" s="151" t="s">
        <v>101</v>
      </c>
      <c r="C28" s="152"/>
      <c r="D28" s="153"/>
      <c r="E28" s="154"/>
      <c r="F28" s="431">
        <f>F24*F25*F26*F27</f>
        <v>114377.37</v>
      </c>
      <c r="G28" s="431"/>
      <c r="I28" s="156"/>
    </row>
    <row r="29" spans="1:15" ht="15" x14ac:dyDescent="0.25">
      <c r="A29" s="157" t="s">
        <v>102</v>
      </c>
      <c r="B29" s="131"/>
      <c r="D29" s="131"/>
      <c r="E29" s="131"/>
      <c r="F29" s="131"/>
      <c r="G29" s="154"/>
    </row>
    <row r="30" spans="1:15" s="22" customFormat="1" ht="51" x14ac:dyDescent="0.25">
      <c r="A30" s="199" t="s">
        <v>82</v>
      </c>
      <c r="B30" s="199" t="str">
        <f>B28</f>
        <v>Общая себестоимость выполняемых работ (услуг), Сс (2001г.) руб.</v>
      </c>
      <c r="C30" s="199" t="s">
        <v>103</v>
      </c>
      <c r="D30" s="426" t="s">
        <v>104</v>
      </c>
      <c r="E30" s="426"/>
      <c r="F30" s="426"/>
      <c r="G30" s="199" t="s">
        <v>105</v>
      </c>
      <c r="H30" s="158"/>
      <c r="I30" s="158"/>
      <c r="J30" s="158"/>
      <c r="K30" s="158"/>
      <c r="L30" s="158"/>
      <c r="M30" s="158"/>
    </row>
    <row r="31" spans="1:15" x14ac:dyDescent="0.25">
      <c r="A31" s="200">
        <v>1</v>
      </c>
      <c r="B31" s="200">
        <v>2</v>
      </c>
      <c r="C31" s="200">
        <v>3</v>
      </c>
      <c r="D31" s="427">
        <v>4</v>
      </c>
      <c r="E31" s="427"/>
      <c r="F31" s="427"/>
      <c r="G31" s="200">
        <v>6</v>
      </c>
    </row>
    <row r="32" spans="1:15" x14ac:dyDescent="0.25">
      <c r="A32" s="199">
        <v>1</v>
      </c>
      <c r="B32" s="159">
        <f>F28</f>
        <v>114377.37</v>
      </c>
      <c r="C32" s="160">
        <v>0.08</v>
      </c>
      <c r="D32" s="161"/>
      <c r="E32" s="162">
        <f>1+(0.12+0.101)</f>
        <v>1.2210000000000001</v>
      </c>
      <c r="F32" s="163" t="s">
        <v>106</v>
      </c>
      <c r="G32" s="164">
        <f>ROUND(B32*(1+C32)*E32,0)</f>
        <v>150827</v>
      </c>
    </row>
    <row r="33" spans="1:7" x14ac:dyDescent="0.25">
      <c r="A33" s="199"/>
      <c r="B33" s="415" t="s">
        <v>107</v>
      </c>
      <c r="C33" s="433"/>
      <c r="D33" s="433"/>
      <c r="E33" s="433"/>
      <c r="F33" s="416"/>
      <c r="G33" s="164">
        <f>G32</f>
        <v>150827</v>
      </c>
    </row>
    <row r="34" spans="1:7" x14ac:dyDescent="0.25">
      <c r="A34" s="434" t="s">
        <v>108</v>
      </c>
      <c r="B34" s="435"/>
      <c r="C34" s="435"/>
      <c r="D34" s="435"/>
      <c r="E34" s="435"/>
      <c r="F34" s="436"/>
      <c r="G34" s="164">
        <f>G33</f>
        <v>150827</v>
      </c>
    </row>
    <row r="35" spans="1:7" ht="15" x14ac:dyDescent="0.25">
      <c r="A35" s="157" t="s">
        <v>109</v>
      </c>
      <c r="B35" s="165"/>
      <c r="C35" s="165"/>
      <c r="D35" s="165"/>
      <c r="E35" s="165"/>
      <c r="F35" s="425"/>
      <c r="G35" s="418"/>
    </row>
    <row r="36" spans="1:7" ht="65.25" customHeight="1" x14ac:dyDescent="0.25">
      <c r="A36" s="199"/>
      <c r="B36" s="415" t="s">
        <v>126</v>
      </c>
      <c r="C36" s="416"/>
      <c r="D36" s="199">
        <v>5.67</v>
      </c>
      <c r="E36" s="417" t="s">
        <v>127</v>
      </c>
      <c r="F36" s="418"/>
      <c r="G36" s="164">
        <f>ROUND(G34*D36,0)</f>
        <v>855189</v>
      </c>
    </row>
    <row r="37" spans="1:7" ht="15" x14ac:dyDescent="0.25">
      <c r="A37" s="166"/>
      <c r="B37" s="412" t="s">
        <v>110</v>
      </c>
      <c r="C37" s="413"/>
      <c r="D37" s="413"/>
      <c r="E37" s="413"/>
      <c r="F37" s="414"/>
      <c r="G37" s="167">
        <f>G36</f>
        <v>855189</v>
      </c>
    </row>
    <row r="38" spans="1:7" ht="17.25" customHeight="1" x14ac:dyDescent="0.25">
      <c r="A38" s="166"/>
      <c r="B38" s="419" t="s">
        <v>137</v>
      </c>
      <c r="C38" s="420"/>
      <c r="D38" s="420"/>
      <c r="E38" s="420"/>
      <c r="F38" s="421"/>
      <c r="G38" s="168">
        <f>G39/G37</f>
        <v>0.99743999999999999</v>
      </c>
    </row>
    <row r="39" spans="1:7" ht="17.25" customHeight="1" x14ac:dyDescent="0.25">
      <c r="A39" s="166"/>
      <c r="B39" s="422" t="s">
        <v>136</v>
      </c>
      <c r="C39" s="423"/>
      <c r="D39" s="423"/>
      <c r="E39" s="423"/>
      <c r="F39" s="424"/>
      <c r="G39" s="169">
        <f>853000</f>
        <v>853000</v>
      </c>
    </row>
    <row r="40" spans="1:7" ht="15" x14ac:dyDescent="0.25">
      <c r="A40" s="166"/>
      <c r="B40" s="412" t="s">
        <v>9</v>
      </c>
      <c r="C40" s="413"/>
      <c r="D40" s="413"/>
      <c r="E40" s="413"/>
      <c r="F40" s="414"/>
      <c r="G40" s="167">
        <f>G39*0.2</f>
        <v>170600</v>
      </c>
    </row>
    <row r="41" spans="1:7" ht="15" x14ac:dyDescent="0.25">
      <c r="A41" s="166"/>
      <c r="B41" s="412" t="s">
        <v>11</v>
      </c>
      <c r="C41" s="413"/>
      <c r="D41" s="413"/>
      <c r="E41" s="413"/>
      <c r="F41" s="414"/>
      <c r="G41" s="167">
        <f>G39*1.2</f>
        <v>1023600</v>
      </c>
    </row>
    <row r="42" spans="1:7" ht="22.5" customHeight="1" x14ac:dyDescent="0.25">
      <c r="A42" s="438" t="s">
        <v>119</v>
      </c>
      <c r="B42" s="438"/>
      <c r="C42" s="438"/>
      <c r="D42" s="438"/>
      <c r="E42" s="438"/>
      <c r="F42" s="438"/>
      <c r="G42" s="438"/>
    </row>
    <row r="43" spans="1:7" ht="22.5" customHeight="1" x14ac:dyDescent="0.25">
      <c r="A43" s="182"/>
      <c r="B43" s="182"/>
      <c r="C43" s="182"/>
      <c r="D43" s="182"/>
      <c r="E43" s="182"/>
      <c r="F43" s="182"/>
      <c r="G43" s="182"/>
    </row>
    <row r="44" spans="1:7" ht="15.75" x14ac:dyDescent="0.25">
      <c r="B44" s="21" t="s">
        <v>111</v>
      </c>
      <c r="C44" s="21"/>
      <c r="D44" s="21"/>
      <c r="E44" s="21"/>
      <c r="F44" s="21"/>
      <c r="G44" s="21" t="s">
        <v>20</v>
      </c>
    </row>
    <row r="46" spans="1:7" ht="15.75" x14ac:dyDescent="0.25">
      <c r="B46" s="170" t="s">
        <v>112</v>
      </c>
      <c r="C46" s="171"/>
      <c r="D46" s="171"/>
      <c r="E46" s="171"/>
      <c r="G46" s="172" t="s">
        <v>113</v>
      </c>
    </row>
    <row r="47" spans="1:7" ht="15.75" x14ac:dyDescent="0.25">
      <c r="B47" s="170"/>
      <c r="C47" s="171"/>
      <c r="D47" s="171"/>
      <c r="E47" s="171"/>
      <c r="G47" s="172"/>
    </row>
    <row r="48" spans="1:7" ht="15.75" x14ac:dyDescent="0.25">
      <c r="B48" s="204" t="s">
        <v>135</v>
      </c>
      <c r="C48" s="171"/>
      <c r="D48" s="171"/>
      <c r="E48" s="171"/>
      <c r="G48" s="21" t="s">
        <v>74</v>
      </c>
    </row>
  </sheetData>
  <mergeCells count="39">
    <mergeCell ref="B41:F41"/>
    <mergeCell ref="A42:G42"/>
    <mergeCell ref="A7:G7"/>
    <mergeCell ref="B36:C36"/>
    <mergeCell ref="E36:F36"/>
    <mergeCell ref="B37:F37"/>
    <mergeCell ref="B38:F38"/>
    <mergeCell ref="B39:F39"/>
    <mergeCell ref="B40:F40"/>
    <mergeCell ref="F28:G28"/>
    <mergeCell ref="D30:F30"/>
    <mergeCell ref="D31:F31"/>
    <mergeCell ref="B33:F33"/>
    <mergeCell ref="A34:F34"/>
    <mergeCell ref="F35:G35"/>
    <mergeCell ref="F22:G22"/>
    <mergeCell ref="F23:G23"/>
    <mergeCell ref="F24:G24"/>
    <mergeCell ref="F25:G25"/>
    <mergeCell ref="F26:G26"/>
    <mergeCell ref="F27:G27"/>
    <mergeCell ref="F21:G21"/>
    <mergeCell ref="A4:C4"/>
    <mergeCell ref="E4:G4"/>
    <mergeCell ref="F5:G5"/>
    <mergeCell ref="A6:G6"/>
    <mergeCell ref="A8:G8"/>
    <mergeCell ref="A9:G9"/>
    <mergeCell ref="A10:G10"/>
    <mergeCell ref="B18:E18"/>
    <mergeCell ref="F18:G18"/>
    <mergeCell ref="F19:G19"/>
    <mergeCell ref="F20:G20"/>
    <mergeCell ref="A1:C1"/>
    <mergeCell ref="E1:G1"/>
    <mergeCell ref="A2:C2"/>
    <mergeCell ref="E2:G2"/>
    <mergeCell ref="A3:C3"/>
    <mergeCell ref="E3:G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2"/>
  <sheetViews>
    <sheetView topLeftCell="A4" workbookViewId="0">
      <selection activeCell="E22" sqref="E22"/>
    </sheetView>
  </sheetViews>
  <sheetFormatPr defaultRowHeight="15" x14ac:dyDescent="0.25"/>
  <cols>
    <col min="1" max="1" width="5.7109375" style="121" customWidth="1"/>
    <col min="2" max="2" width="68.28515625" style="121" customWidth="1"/>
    <col min="3" max="3" width="14" style="121" customWidth="1"/>
    <col min="4" max="4" width="9.140625" style="121"/>
    <col min="5" max="5" width="12.42578125" style="121" customWidth="1"/>
    <col min="6" max="6" width="12.140625" style="121" customWidth="1"/>
    <col min="7" max="16384" width="9.140625" style="121"/>
  </cols>
  <sheetData>
    <row r="1" spans="1:6" ht="15.75" x14ac:dyDescent="0.25">
      <c r="A1" s="173"/>
      <c r="C1" s="453" t="s">
        <v>16</v>
      </c>
      <c r="D1" s="453"/>
      <c r="E1" s="453"/>
      <c r="F1" s="122"/>
    </row>
    <row r="2" spans="1:6" ht="58.5" customHeight="1" x14ac:dyDescent="0.25">
      <c r="A2" s="174"/>
      <c r="C2" s="454" t="s">
        <v>2</v>
      </c>
      <c r="D2" s="454"/>
      <c r="E2" s="454"/>
      <c r="F2" s="122"/>
    </row>
    <row r="3" spans="1:6" ht="21" customHeight="1" x14ac:dyDescent="0.25">
      <c r="A3" s="176"/>
      <c r="C3" s="455" t="s">
        <v>30</v>
      </c>
      <c r="D3" s="455"/>
      <c r="E3" s="455"/>
      <c r="F3" s="122"/>
    </row>
    <row r="4" spans="1:6" ht="15.75" x14ac:dyDescent="0.25">
      <c r="A4" s="178"/>
      <c r="C4" s="456" t="s">
        <v>80</v>
      </c>
      <c r="D4" s="456"/>
      <c r="E4" s="456"/>
      <c r="F4" s="122"/>
    </row>
    <row r="5" spans="1:6" x14ac:dyDescent="0.25">
      <c r="A5" s="179"/>
      <c r="B5" s="174"/>
      <c r="C5" s="177"/>
      <c r="D5" s="174"/>
      <c r="E5" s="175"/>
      <c r="F5" s="122"/>
    </row>
    <row r="6" spans="1:6" x14ac:dyDescent="0.25">
      <c r="A6" s="457" t="s">
        <v>128</v>
      </c>
      <c r="B6" s="457"/>
      <c r="C6" s="457"/>
      <c r="D6" s="181"/>
      <c r="E6" s="181"/>
      <c r="F6" s="122"/>
    </row>
    <row r="7" spans="1:6" ht="62.25" customHeight="1" x14ac:dyDescent="0.25">
      <c r="A7" s="452" t="s">
        <v>140</v>
      </c>
      <c r="B7" s="452"/>
      <c r="C7" s="452"/>
      <c r="D7" s="452"/>
      <c r="E7" s="452"/>
      <c r="F7" s="122"/>
    </row>
    <row r="8" spans="1:6" ht="12" customHeight="1" x14ac:dyDescent="0.25">
      <c r="A8" s="203"/>
      <c r="B8" s="203"/>
      <c r="C8" s="203"/>
      <c r="D8" s="175"/>
      <c r="E8" s="175"/>
      <c r="F8" s="122"/>
    </row>
    <row r="9" spans="1:6" ht="73.5" customHeight="1" x14ac:dyDescent="0.25">
      <c r="A9" s="451" t="s">
        <v>117</v>
      </c>
      <c r="B9" s="451"/>
      <c r="C9" s="451"/>
      <c r="D9" s="451"/>
      <c r="E9" s="451"/>
      <c r="F9" s="122"/>
    </row>
    <row r="10" spans="1:6" ht="37.5" customHeight="1" x14ac:dyDescent="0.25">
      <c r="A10" s="190" t="s">
        <v>82</v>
      </c>
      <c r="B10" s="190" t="s">
        <v>118</v>
      </c>
      <c r="C10" s="166" t="s">
        <v>121</v>
      </c>
      <c r="D10" s="166" t="s">
        <v>89</v>
      </c>
      <c r="E10" s="166" t="s">
        <v>120</v>
      </c>
      <c r="F10" s="191" t="s">
        <v>114</v>
      </c>
    </row>
    <row r="11" spans="1:6" ht="15.75" customHeight="1" x14ac:dyDescent="0.25">
      <c r="A11" s="450" t="s">
        <v>115</v>
      </c>
      <c r="B11" s="450"/>
      <c r="C11" s="192">
        <v>1</v>
      </c>
      <c r="D11" s="192">
        <v>2</v>
      </c>
      <c r="E11" s="192">
        <v>1</v>
      </c>
      <c r="F11" s="189">
        <v>1</v>
      </c>
    </row>
    <row r="12" spans="1:6" ht="15.75" customHeight="1" x14ac:dyDescent="0.25">
      <c r="A12" s="202"/>
      <c r="B12" s="202"/>
      <c r="C12" s="458" t="s">
        <v>125</v>
      </c>
      <c r="D12" s="459"/>
      <c r="E12" s="459"/>
      <c r="F12" s="460"/>
    </row>
    <row r="13" spans="1:6" ht="12" customHeight="1" x14ac:dyDescent="0.25">
      <c r="A13" s="190"/>
      <c r="B13" s="193"/>
      <c r="C13" s="194"/>
      <c r="D13" s="194"/>
      <c r="E13" s="194"/>
      <c r="F13" s="195"/>
    </row>
    <row r="14" spans="1:6" ht="148.5" customHeight="1" x14ac:dyDescent="0.25">
      <c r="A14" s="190">
        <v>1</v>
      </c>
      <c r="B14" s="193" t="s">
        <v>124</v>
      </c>
      <c r="C14" s="194">
        <v>4</v>
      </c>
      <c r="D14" s="194">
        <v>26</v>
      </c>
      <c r="E14" s="194">
        <v>26</v>
      </c>
      <c r="F14" s="195">
        <v>10</v>
      </c>
    </row>
    <row r="15" spans="1:6" ht="14.25" customHeight="1" x14ac:dyDescent="0.25">
      <c r="A15" s="196"/>
      <c r="B15" s="196" t="s">
        <v>116</v>
      </c>
      <c r="C15" s="190">
        <f>SUM(C13:C14)</f>
        <v>4</v>
      </c>
      <c r="D15" s="190">
        <f>SUM(D13:D14)</f>
        <v>26</v>
      </c>
      <c r="E15" s="190">
        <f>SUM(E13:E14)</f>
        <v>26</v>
      </c>
      <c r="F15" s="195">
        <f>F14+F13</f>
        <v>10</v>
      </c>
    </row>
    <row r="16" spans="1:6" ht="14.25" customHeight="1" x14ac:dyDescent="0.25">
      <c r="A16" s="123"/>
      <c r="B16" s="123"/>
      <c r="C16" s="123"/>
      <c r="D16" s="122"/>
      <c r="E16" s="122"/>
      <c r="F16" s="122"/>
    </row>
    <row r="18" spans="1:5" ht="15.75" x14ac:dyDescent="0.25">
      <c r="A18" s="183" t="s">
        <v>28</v>
      </c>
      <c r="B18" s="183"/>
      <c r="C18" s="184"/>
      <c r="D18" s="184" t="s">
        <v>29</v>
      </c>
      <c r="E18" s="18"/>
    </row>
    <row r="19" spans="1:5" ht="15.75" x14ac:dyDescent="0.25">
      <c r="A19" s="185"/>
      <c r="B19" s="185"/>
      <c r="C19" s="185"/>
      <c r="D19" s="185"/>
      <c r="E19" s="18"/>
    </row>
    <row r="20" spans="1:5" ht="38.25" customHeight="1" x14ac:dyDescent="0.25">
      <c r="A20" s="449" t="s">
        <v>60</v>
      </c>
      <c r="B20" s="449"/>
      <c r="C20" s="449"/>
      <c r="D20" s="21" t="s">
        <v>61</v>
      </c>
      <c r="E20" s="18"/>
    </row>
    <row r="21" spans="1:5" x14ac:dyDescent="0.25">
      <c r="A21" s="18"/>
      <c r="B21" s="18"/>
      <c r="C21" s="18"/>
      <c r="D21" s="18"/>
      <c r="E21" s="18"/>
    </row>
    <row r="22" spans="1:5" ht="15.75" x14ac:dyDescent="0.25">
      <c r="A22" s="18" t="s">
        <v>72</v>
      </c>
      <c r="B22" s="18"/>
      <c r="C22" s="18"/>
      <c r="D22" s="21" t="s">
        <v>73</v>
      </c>
      <c r="E22" s="18"/>
    </row>
  </sheetData>
  <mergeCells count="10">
    <mergeCell ref="A9:E9"/>
    <mergeCell ref="A11:B11"/>
    <mergeCell ref="C12:F12"/>
    <mergeCell ref="A20:C20"/>
    <mergeCell ref="C1:E1"/>
    <mergeCell ref="C2:E2"/>
    <mergeCell ref="C3:E3"/>
    <mergeCell ref="C4:E4"/>
    <mergeCell ref="A6:C6"/>
    <mergeCell ref="A7:E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topLeftCell="A7" zoomScaleNormal="100" zoomScaleSheetLayoutView="120" workbookViewId="0">
      <selection activeCell="K17" sqref="K17"/>
    </sheetView>
  </sheetViews>
  <sheetFormatPr defaultRowHeight="15" x14ac:dyDescent="0.25"/>
  <cols>
    <col min="1" max="1" width="3.7109375" style="328" customWidth="1"/>
    <col min="2" max="2" width="68.5703125" style="328" customWidth="1"/>
    <col min="3" max="3" width="7.5703125" style="328" customWidth="1"/>
    <col min="4" max="4" width="9.140625" style="328" customWidth="1"/>
    <col min="5" max="5" width="12.85546875" style="328" hidden="1" customWidth="1"/>
    <col min="6" max="6" width="23.140625" style="328" customWidth="1"/>
    <col min="7" max="7" width="14.140625" style="328" hidden="1" customWidth="1"/>
    <col min="8" max="16384" width="9.140625" style="328"/>
  </cols>
  <sheetData>
    <row r="1" spans="1:7" x14ac:dyDescent="0.25">
      <c r="F1" s="229" t="s">
        <v>203</v>
      </c>
    </row>
    <row r="3" spans="1:7" ht="15.75" x14ac:dyDescent="0.25">
      <c r="A3" s="461" t="s">
        <v>147</v>
      </c>
      <c r="B3" s="461"/>
      <c r="C3" s="461"/>
      <c r="D3" s="461"/>
      <c r="E3" s="461"/>
      <c r="F3" s="461"/>
    </row>
    <row r="4" spans="1:7" ht="15.75" x14ac:dyDescent="0.25">
      <c r="A4" s="461" t="s">
        <v>148</v>
      </c>
      <c r="B4" s="461"/>
      <c r="C4" s="461"/>
      <c r="D4" s="461"/>
      <c r="E4" s="461"/>
      <c r="F4" s="461"/>
    </row>
    <row r="6" spans="1:7" ht="36" customHeight="1" x14ac:dyDescent="0.25">
      <c r="A6" s="465" t="s">
        <v>214</v>
      </c>
      <c r="B6" s="465"/>
      <c r="C6" s="465"/>
      <c r="D6" s="465"/>
      <c r="E6" s="465"/>
      <c r="F6" s="465"/>
      <c r="G6" s="465"/>
    </row>
    <row r="8" spans="1:7" ht="27" customHeight="1" x14ac:dyDescent="0.25">
      <c r="A8" s="464"/>
      <c r="B8" s="464"/>
      <c r="C8" s="464"/>
      <c r="D8" s="464"/>
      <c r="E8" s="464"/>
      <c r="F8" s="464"/>
      <c r="G8" s="464"/>
    </row>
    <row r="9" spans="1:7" ht="22.5" customHeight="1" x14ac:dyDescent="0.25">
      <c r="A9" s="462" t="s">
        <v>0</v>
      </c>
      <c r="B9" s="462" t="s">
        <v>67</v>
      </c>
      <c r="C9" s="462" t="s">
        <v>68</v>
      </c>
      <c r="D9" s="462" t="s">
        <v>149</v>
      </c>
      <c r="E9" s="462" t="s">
        <v>143</v>
      </c>
      <c r="F9" s="462"/>
      <c r="G9" s="304" t="s">
        <v>177</v>
      </c>
    </row>
    <row r="10" spans="1:7" ht="15.75" x14ac:dyDescent="0.25">
      <c r="A10" s="462"/>
      <c r="B10" s="462"/>
      <c r="C10" s="462"/>
      <c r="D10" s="462"/>
      <c r="E10" s="462" t="s">
        <v>144</v>
      </c>
      <c r="F10" s="462" t="s">
        <v>145</v>
      </c>
      <c r="G10" s="305" t="e">
        <f>РДЦ!E35</f>
        <v>#DIV/0!</v>
      </c>
    </row>
    <row r="11" spans="1:7" ht="18" customHeight="1" x14ac:dyDescent="0.25">
      <c r="A11" s="463"/>
      <c r="B11" s="462"/>
      <c r="C11" s="462"/>
      <c r="D11" s="462"/>
      <c r="E11" s="462"/>
      <c r="F11" s="462"/>
      <c r="G11" s="304" t="s">
        <v>19</v>
      </c>
    </row>
    <row r="12" spans="1:7" ht="15.75" x14ac:dyDescent="0.25">
      <c r="A12" s="322">
        <v>1</v>
      </c>
      <c r="B12" s="322">
        <v>2</v>
      </c>
      <c r="C12" s="322">
        <v>3</v>
      </c>
      <c r="D12" s="322">
        <v>4</v>
      </c>
      <c r="E12" s="322">
        <v>5</v>
      </c>
      <c r="F12" s="322">
        <v>5</v>
      </c>
      <c r="G12" s="296">
        <v>6</v>
      </c>
    </row>
    <row r="13" spans="1:7" ht="15.75" x14ac:dyDescent="0.25">
      <c r="A13" s="468" t="s">
        <v>142</v>
      </c>
      <c r="B13" s="468"/>
      <c r="C13" s="468"/>
      <c r="D13" s="468"/>
      <c r="E13" s="468"/>
      <c r="F13" s="468"/>
      <c r="G13" s="468"/>
    </row>
    <row r="14" spans="1:7" ht="15.75" x14ac:dyDescent="0.25">
      <c r="A14" s="469"/>
      <c r="B14" s="469"/>
      <c r="C14" s="469"/>
      <c r="D14" s="469"/>
      <c r="E14" s="469"/>
      <c r="F14" s="469"/>
      <c r="G14" s="469"/>
    </row>
    <row r="15" spans="1:7" ht="33.75" customHeight="1" x14ac:dyDescent="0.25">
      <c r="A15" s="214">
        <v>1</v>
      </c>
      <c r="B15" s="215" t="s">
        <v>216</v>
      </c>
      <c r="C15" s="317" t="s">
        <v>69</v>
      </c>
      <c r="D15" s="98">
        <v>2</v>
      </c>
      <c r="E15" s="318"/>
      <c r="F15" s="334"/>
      <c r="G15" s="331" t="e">
        <f>F15*G10</f>
        <v>#DIV/0!</v>
      </c>
    </row>
    <row r="16" spans="1:7" ht="19.5" customHeight="1" x14ac:dyDescent="0.25">
      <c r="A16" s="214">
        <v>2</v>
      </c>
      <c r="B16" s="216" t="s">
        <v>217</v>
      </c>
      <c r="C16" s="214" t="s">
        <v>218</v>
      </c>
      <c r="D16" s="214">
        <v>2</v>
      </c>
      <c r="E16" s="302"/>
      <c r="F16" s="335"/>
      <c r="G16" s="332" t="e">
        <f>F16*G10</f>
        <v>#DIV/0!</v>
      </c>
    </row>
    <row r="17" spans="1:7" ht="25.5" customHeight="1" x14ac:dyDescent="0.25">
      <c r="A17" s="214">
        <v>3</v>
      </c>
      <c r="B17" s="339" t="s">
        <v>219</v>
      </c>
      <c r="C17" s="214" t="s">
        <v>218</v>
      </c>
      <c r="D17" s="214">
        <v>1</v>
      </c>
      <c r="E17" s="302"/>
      <c r="F17" s="335"/>
      <c r="G17" s="332" t="e">
        <f>F17*G10</f>
        <v>#DIV/0!</v>
      </c>
    </row>
    <row r="18" spans="1:7" ht="61.5" customHeight="1" x14ac:dyDescent="0.25">
      <c r="A18" s="214"/>
      <c r="B18" s="339" t="s">
        <v>220</v>
      </c>
      <c r="C18" s="214" t="s">
        <v>218</v>
      </c>
      <c r="D18" s="214">
        <v>2</v>
      </c>
      <c r="E18" s="302"/>
      <c r="F18" s="335"/>
      <c r="G18" s="332"/>
    </row>
    <row r="19" spans="1:7" ht="40.5" customHeight="1" x14ac:dyDescent="0.25">
      <c r="A19" s="214"/>
      <c r="B19" s="339" t="s">
        <v>221</v>
      </c>
      <c r="C19" s="214" t="s">
        <v>218</v>
      </c>
      <c r="D19" s="214">
        <v>2</v>
      </c>
      <c r="E19" s="302"/>
      <c r="F19" s="335"/>
      <c r="G19" s="332"/>
    </row>
    <row r="20" spans="1:7" ht="40.5" customHeight="1" x14ac:dyDescent="0.25">
      <c r="A20" s="214"/>
      <c r="B20" s="339" t="s">
        <v>222</v>
      </c>
      <c r="C20" s="214" t="s">
        <v>218</v>
      </c>
      <c r="D20" s="214">
        <v>3</v>
      </c>
      <c r="E20" s="302"/>
      <c r="F20" s="335"/>
      <c r="G20" s="332"/>
    </row>
    <row r="21" spans="1:7" ht="40.5" customHeight="1" x14ac:dyDescent="0.25">
      <c r="A21" s="214"/>
      <c r="B21" s="339" t="s">
        <v>223</v>
      </c>
      <c r="C21" s="214" t="s">
        <v>218</v>
      </c>
      <c r="D21" s="214">
        <v>1</v>
      </c>
      <c r="E21" s="302"/>
      <c r="F21" s="335"/>
      <c r="G21" s="332"/>
    </row>
    <row r="22" spans="1:7" ht="40.5" customHeight="1" x14ac:dyDescent="0.25">
      <c r="A22" s="214"/>
      <c r="B22" s="339" t="s">
        <v>224</v>
      </c>
      <c r="C22" s="317" t="s">
        <v>69</v>
      </c>
      <c r="D22" s="214">
        <v>4</v>
      </c>
      <c r="E22" s="302"/>
      <c r="F22" s="335"/>
      <c r="G22" s="332"/>
    </row>
    <row r="23" spans="1:7" ht="15.75" x14ac:dyDescent="0.25">
      <c r="A23" s="217"/>
      <c r="B23" s="467" t="s">
        <v>198</v>
      </c>
      <c r="C23" s="467"/>
      <c r="D23" s="467"/>
      <c r="E23" s="467"/>
      <c r="F23" s="335">
        <f>SUM(F15:F22)</f>
        <v>0</v>
      </c>
      <c r="G23" s="333" t="e">
        <f>SUM(G15:G17)</f>
        <v>#DIV/0!</v>
      </c>
    </row>
    <row r="24" spans="1:7" ht="15.75" hidden="1" x14ac:dyDescent="0.25">
      <c r="A24" s="217"/>
      <c r="B24" s="321"/>
      <c r="C24" s="321"/>
      <c r="D24" s="321"/>
      <c r="E24" s="321"/>
      <c r="F24" s="267"/>
      <c r="G24" s="329"/>
    </row>
    <row r="25" spans="1:7" ht="15.75" hidden="1" x14ac:dyDescent="0.25">
      <c r="A25" s="217"/>
      <c r="B25" s="321"/>
      <c r="C25" s="321"/>
      <c r="D25" s="321"/>
      <c r="E25" s="321"/>
      <c r="F25" s="267"/>
      <c r="G25" s="329"/>
    </row>
    <row r="26" spans="1:7" ht="15.75" hidden="1" x14ac:dyDescent="0.25">
      <c r="A26" s="217"/>
      <c r="B26" s="321"/>
      <c r="C26" s="321"/>
      <c r="D26" s="321"/>
      <c r="E26" s="321"/>
      <c r="F26" s="267"/>
      <c r="G26" s="329"/>
    </row>
    <row r="27" spans="1:7" ht="15.75" hidden="1" x14ac:dyDescent="0.25">
      <c r="A27" s="217"/>
      <c r="B27" s="321"/>
      <c r="C27" s="321"/>
      <c r="D27" s="321"/>
      <c r="E27" s="321"/>
      <c r="F27" s="267"/>
      <c r="G27" s="329"/>
    </row>
    <row r="28" spans="1:7" ht="15.75" hidden="1" x14ac:dyDescent="0.25">
      <c r="A28" s="217"/>
      <c r="B28" s="466" t="s">
        <v>146</v>
      </c>
      <c r="C28" s="466"/>
      <c r="D28" s="466"/>
      <c r="E28" s="466"/>
      <c r="F28" s="218">
        <f>F23/6.74</f>
        <v>0</v>
      </c>
      <c r="G28" s="330"/>
    </row>
    <row r="31" spans="1:7" ht="15.75" x14ac:dyDescent="0.25">
      <c r="A31" s="119" t="s">
        <v>1</v>
      </c>
      <c r="C31" s="320" t="s">
        <v>79</v>
      </c>
      <c r="D31" s="320"/>
      <c r="E31" s="320"/>
      <c r="F31" s="320"/>
    </row>
    <row r="32" spans="1:7" ht="33" customHeight="1" x14ac:dyDescent="0.25">
      <c r="A32" s="346" t="s">
        <v>196</v>
      </c>
      <c r="B32" s="346"/>
      <c r="C32" s="346" t="s">
        <v>169</v>
      </c>
      <c r="D32" s="346"/>
      <c r="E32" s="346"/>
      <c r="F32" s="346"/>
    </row>
    <row r="33" spans="1:6" ht="15.75" x14ac:dyDescent="0.25">
      <c r="A33" s="119"/>
      <c r="C33" s="119"/>
      <c r="D33" s="119"/>
      <c r="E33" s="119"/>
      <c r="F33" s="119"/>
    </row>
    <row r="34" spans="1:6" ht="29.25" customHeight="1" x14ac:dyDescent="0.25">
      <c r="A34" s="119" t="s">
        <v>30</v>
      </c>
      <c r="C34" s="219"/>
      <c r="D34" s="219"/>
      <c r="E34" s="219"/>
      <c r="F34" s="219"/>
    </row>
    <row r="35" spans="1:6" ht="15.75" x14ac:dyDescent="0.25">
      <c r="A35" s="119" t="s">
        <v>204</v>
      </c>
      <c r="C35" s="219" t="s">
        <v>205</v>
      </c>
      <c r="D35" s="219"/>
      <c r="E35" s="219"/>
      <c r="F35" s="219"/>
    </row>
  </sheetData>
  <mergeCells count="17">
    <mergeCell ref="C32:F32"/>
    <mergeCell ref="A32:B32"/>
    <mergeCell ref="B28:E28"/>
    <mergeCell ref="B23:E23"/>
    <mergeCell ref="A13:G13"/>
    <mergeCell ref="A14:G14"/>
    <mergeCell ref="A3:F3"/>
    <mergeCell ref="A4:F4"/>
    <mergeCell ref="A9:A11"/>
    <mergeCell ref="B9:B11"/>
    <mergeCell ref="C9:C11"/>
    <mergeCell ref="D9:D11"/>
    <mergeCell ref="E9:F9"/>
    <mergeCell ref="E10:E11"/>
    <mergeCell ref="F10:F11"/>
    <mergeCell ref="A8:G8"/>
    <mergeCell ref="A6:G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4:F18"/>
  <sheetViews>
    <sheetView zoomScaleNormal="100" zoomScaleSheetLayoutView="100" workbookViewId="0">
      <selection activeCell="H28" sqref="H28"/>
    </sheetView>
  </sheetViews>
  <sheetFormatPr defaultRowHeight="15" x14ac:dyDescent="0.25"/>
  <cols>
    <col min="1" max="1" width="4.5703125" style="227" customWidth="1"/>
    <col min="2" max="2" width="47.140625" style="227" customWidth="1"/>
    <col min="3" max="3" width="13.5703125" style="227" customWidth="1"/>
    <col min="4" max="4" width="12" style="227" customWidth="1"/>
    <col min="5" max="5" width="17.85546875" style="227" customWidth="1"/>
    <col min="6" max="6" width="27.42578125" style="227" customWidth="1"/>
    <col min="7" max="16384" width="9.140625" style="227"/>
  </cols>
  <sheetData>
    <row r="4" spans="1:6" ht="54" customHeight="1" x14ac:dyDescent="0.25">
      <c r="A4" s="470" t="s">
        <v>0</v>
      </c>
      <c r="B4" s="470" t="s">
        <v>67</v>
      </c>
      <c r="C4" s="470" t="s">
        <v>68</v>
      </c>
      <c r="D4" s="471" t="s">
        <v>149</v>
      </c>
      <c r="E4" s="470" t="s">
        <v>172</v>
      </c>
      <c r="F4" s="470"/>
    </row>
    <row r="5" spans="1:6" x14ac:dyDescent="0.25">
      <c r="A5" s="470"/>
      <c r="B5" s="470"/>
      <c r="C5" s="470"/>
      <c r="D5" s="471"/>
      <c r="E5" s="470" t="s">
        <v>184</v>
      </c>
      <c r="F5" s="470" t="s">
        <v>145</v>
      </c>
    </row>
    <row r="6" spans="1:6" ht="32.25" customHeight="1" x14ac:dyDescent="0.25">
      <c r="A6" s="468"/>
      <c r="B6" s="470"/>
      <c r="C6" s="470"/>
      <c r="D6" s="470"/>
      <c r="E6" s="470"/>
      <c r="F6" s="470"/>
    </row>
    <row r="7" spans="1:6" ht="15.75" x14ac:dyDescent="0.25">
      <c r="A7" s="238">
        <v>1</v>
      </c>
      <c r="B7" s="238">
        <v>2</v>
      </c>
      <c r="C7" s="238">
        <v>3</v>
      </c>
      <c r="D7" s="238">
        <v>4</v>
      </c>
      <c r="E7" s="238">
        <v>5</v>
      </c>
      <c r="F7" s="238">
        <v>6</v>
      </c>
    </row>
    <row r="8" spans="1:6" ht="15.75" x14ac:dyDescent="0.25">
      <c r="A8" s="468" t="s">
        <v>166</v>
      </c>
      <c r="B8" s="468"/>
      <c r="C8" s="468"/>
      <c r="D8" s="468"/>
      <c r="E8" s="468"/>
      <c r="F8" s="468"/>
    </row>
    <row r="9" spans="1:6" x14ac:dyDescent="0.25">
      <c r="A9" s="472" t="s">
        <v>171</v>
      </c>
      <c r="B9" s="472"/>
      <c r="C9" s="472"/>
      <c r="D9" s="472"/>
      <c r="E9" s="472"/>
      <c r="F9" s="472"/>
    </row>
    <row r="10" spans="1:6" ht="92.25" customHeight="1" x14ac:dyDescent="0.25">
      <c r="A10" s="262">
        <v>1</v>
      </c>
      <c r="B10" s="263"/>
      <c r="C10" s="264"/>
      <c r="D10" s="264"/>
      <c r="E10" s="265"/>
      <c r="F10" s="265"/>
    </row>
    <row r="11" spans="1:6" ht="48" hidden="1" customHeight="1" x14ac:dyDescent="0.25">
      <c r="A11" s="262"/>
      <c r="B11" s="263"/>
      <c r="C11" s="264"/>
      <c r="D11" s="264"/>
      <c r="E11" s="265"/>
      <c r="F11" s="265"/>
    </row>
    <row r="12" spans="1:6" ht="54" hidden="1" customHeight="1" x14ac:dyDescent="0.25">
      <c r="A12" s="262"/>
      <c r="B12" s="263"/>
      <c r="C12" s="264"/>
      <c r="D12" s="264"/>
      <c r="E12" s="265"/>
      <c r="F12" s="265"/>
    </row>
    <row r="13" spans="1:6" x14ac:dyDescent="0.25">
      <c r="A13" s="262"/>
      <c r="B13" s="473" t="s">
        <v>185</v>
      </c>
      <c r="C13" s="473"/>
      <c r="D13" s="473"/>
      <c r="E13" s="473"/>
      <c r="F13" s="265">
        <f>SUM(F10:F12)</f>
        <v>0</v>
      </c>
    </row>
    <row r="14" spans="1:6" x14ac:dyDescent="0.25">
      <c r="A14" s="262"/>
      <c r="B14" s="268"/>
      <c r="C14" s="268"/>
      <c r="D14" s="268"/>
      <c r="E14" s="268"/>
      <c r="F14" s="265"/>
    </row>
    <row r="15" spans="1:6" hidden="1" x14ac:dyDescent="0.25">
      <c r="A15" s="472" t="s">
        <v>176</v>
      </c>
      <c r="B15" s="472"/>
      <c r="C15" s="472"/>
      <c r="D15" s="472"/>
      <c r="E15" s="472"/>
      <c r="F15" s="472"/>
    </row>
    <row r="16" spans="1:6" ht="30" hidden="1" x14ac:dyDescent="0.25">
      <c r="A16" s="262">
        <v>1</v>
      </c>
      <c r="B16" s="263" t="s">
        <v>168</v>
      </c>
      <c r="C16" s="264" t="s">
        <v>167</v>
      </c>
      <c r="D16" s="264">
        <v>48</v>
      </c>
      <c r="E16" s="265">
        <f>F16/D16</f>
        <v>35033.379999999997</v>
      </c>
      <c r="F16" s="265">
        <v>1681602.24</v>
      </c>
    </row>
    <row r="17" spans="1:6" hidden="1" x14ac:dyDescent="0.25">
      <c r="A17" s="262">
        <v>2</v>
      </c>
      <c r="B17" s="262"/>
      <c r="C17" s="262"/>
      <c r="D17" s="262"/>
      <c r="E17" s="265"/>
      <c r="F17" s="265"/>
    </row>
    <row r="18" spans="1:6" hidden="1" x14ac:dyDescent="0.25">
      <c r="A18" s="262"/>
      <c r="B18" s="473" t="s">
        <v>170</v>
      </c>
      <c r="C18" s="473"/>
      <c r="D18" s="473"/>
      <c r="E18" s="473"/>
      <c r="F18" s="265">
        <f>F17+F16</f>
        <v>1681602.24</v>
      </c>
    </row>
  </sheetData>
  <mergeCells count="12">
    <mergeCell ref="A8:F8"/>
    <mergeCell ref="A9:F9"/>
    <mergeCell ref="A15:F15"/>
    <mergeCell ref="B13:E13"/>
    <mergeCell ref="B18:E18"/>
    <mergeCell ref="A4:A6"/>
    <mergeCell ref="B4:B6"/>
    <mergeCell ref="C4:C6"/>
    <mergeCell ref="D4:D6"/>
    <mergeCell ref="E4:F4"/>
    <mergeCell ref="E5:E6"/>
    <mergeCell ref="F5:F6"/>
  </mergeCells>
  <pageMargins left="0.7" right="0.7" top="0.75" bottom="0.75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Протокол</vt:lpstr>
      <vt:lpstr>РДЦ</vt:lpstr>
      <vt:lpstr>ЛС№2_ПИР_ТД (по другому вар инф</vt:lpstr>
      <vt:lpstr>см1.1Пир</vt:lpstr>
      <vt:lpstr>ВОР1.1</vt:lpstr>
      <vt:lpstr>см1.2 пир</vt:lpstr>
      <vt:lpstr>ВОР1.2пир</vt:lpstr>
      <vt:lpstr>Оборудование Подрядчика</vt:lpstr>
      <vt:lpstr>Оборудованиематериалы Заказчика</vt:lpstr>
      <vt:lpstr>ВОР1.1!Область_печати</vt:lpstr>
      <vt:lpstr>'ЛС№2_ПИР_ТД (по другому вар инф'!Область_печати</vt:lpstr>
      <vt:lpstr>'Оборудование Подрядчика'!Область_печати</vt:lpstr>
      <vt:lpstr>'Оборудованиематериалы Заказчика'!Область_печати</vt:lpstr>
      <vt:lpstr>РДЦ!Область_печати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Astapenko Maksim</cp:lastModifiedBy>
  <cp:lastPrinted>2026-02-16T07:50:46Z</cp:lastPrinted>
  <dcterms:created xsi:type="dcterms:W3CDTF">2014-05-08T09:51:02Z</dcterms:created>
  <dcterms:modified xsi:type="dcterms:W3CDTF">2026-05-20T03:26:01Z</dcterms:modified>
</cp:coreProperties>
</file>